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HD652y5\AppData\Local\Microsoft\Windows\INetCache\Content.Outlook\6VB0AX62\"/>
    </mc:Choice>
  </mc:AlternateContent>
  <xr:revisionPtr revIDLastSave="0" documentId="13_ncr:1_{F539C96B-413F-4ECB-BB1C-83C3E7364285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BM" sheetId="2" r:id="rId1"/>
    <sheet name="Notizen" sheetId="14" r:id="rId2"/>
    <sheet name="Stammblatt" sheetId="1" r:id="rId3"/>
    <sheet name="NWSIB" sheetId="13" r:id="rId4"/>
    <sheet name="Fotos" sheetId="3" r:id="rId5"/>
    <sheet name="Bolzenplan" sheetId="6" r:id="rId6"/>
    <sheet name="HFP Karte" sheetId="15" r:id="rId7"/>
    <sheet name="HFP" sheetId="5" r:id="rId8"/>
    <sheet name="Setzung Alt" sheetId="11" r:id="rId9"/>
    <sheet name="Setzung Original" sheetId="9" r:id="rId10"/>
    <sheet name="Setzung umger HFP358 (DHHN2016)" sheetId="18" r:id="rId11"/>
    <sheet name="DFH" sheetId="17" r:id="rId12"/>
  </sheets>
  <definedNames>
    <definedName name="_xlnm.Print_Area" localSheetId="6">'HFP Karte'!$A$1:$L$33</definedName>
    <definedName name="_xlnm.Print_Area" localSheetId="9">'Setzung Original'!$A$1:$AL$75</definedName>
    <definedName name="_xlnm.Print_Area" localSheetId="10">'Setzung umger HFP358 (DHHN2016)'!$A$1:$AL$75</definedName>
    <definedName name="_xlnm.Print_Titles" localSheetId="0">BM!$1:$6</definedName>
    <definedName name="_xlnm.Print_Titles" localSheetId="9">'Setzung Original'!$1:$12</definedName>
    <definedName name="_xlnm.Print_Titles" localSheetId="10">'Setzung umger HFP358 (DHHN2016)'!$1:$12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16" i="18" l="1"/>
  <c r="B17" i="18"/>
  <c r="B18" i="18"/>
  <c r="B24" i="18"/>
  <c r="AK24" i="18" s="1"/>
  <c r="B25" i="18"/>
  <c r="AK25" i="18" s="1"/>
  <c r="B26" i="18"/>
  <c r="O26" i="18" s="1"/>
  <c r="B27" i="18"/>
  <c r="AE27" i="18" s="1"/>
  <c r="B33" i="18"/>
  <c r="V33" i="18" s="1"/>
  <c r="B34" i="18"/>
  <c r="AK34" i="18" s="1"/>
  <c r="B35" i="18"/>
  <c r="F35" i="18" s="1"/>
  <c r="B36" i="18"/>
  <c r="AE36" i="18" s="1"/>
  <c r="B14" i="18"/>
  <c r="E16" i="18"/>
  <c r="E17" i="18"/>
  <c r="E18" i="18"/>
  <c r="J21" i="18"/>
  <c r="E24" i="18"/>
  <c r="E25" i="18"/>
  <c r="E26" i="18"/>
  <c r="E27" i="18"/>
  <c r="F28" i="18"/>
  <c r="F29" i="18"/>
  <c r="F30" i="18"/>
  <c r="J31" i="18"/>
  <c r="F32" i="18"/>
  <c r="E33" i="18"/>
  <c r="E34" i="18"/>
  <c r="F34" i="18" s="1"/>
  <c r="E35" i="18"/>
  <c r="E36" i="18"/>
  <c r="E14" i="18"/>
  <c r="H16" i="18"/>
  <c r="H17" i="18"/>
  <c r="H18" i="18"/>
  <c r="H24" i="18"/>
  <c r="H25" i="18"/>
  <c r="M25" i="18" s="1"/>
  <c r="H26" i="18"/>
  <c r="M26" i="18" s="1"/>
  <c r="H27" i="18"/>
  <c r="M30" i="18"/>
  <c r="H33" i="18"/>
  <c r="H34" i="18"/>
  <c r="M34" i="18" s="1"/>
  <c r="H35" i="18"/>
  <c r="J35" i="18" s="1"/>
  <c r="H36" i="18"/>
  <c r="H14" i="18"/>
  <c r="N19" i="18"/>
  <c r="N20" i="18"/>
  <c r="N21" i="18"/>
  <c r="N22" i="18"/>
  <c r="N24" i="18"/>
  <c r="N25" i="18"/>
  <c r="N26" i="18"/>
  <c r="N27" i="18"/>
  <c r="N28" i="18"/>
  <c r="N29" i="18"/>
  <c r="Y29" i="18" s="1"/>
  <c r="N30" i="18"/>
  <c r="S30" i="18" s="1"/>
  <c r="N31" i="18"/>
  <c r="S32" i="18"/>
  <c r="S33" i="18"/>
  <c r="O34" i="18"/>
  <c r="S36" i="18"/>
  <c r="N37" i="18"/>
  <c r="AK37" i="18" s="1"/>
  <c r="N38" i="18"/>
  <c r="AK38" i="18" s="1"/>
  <c r="N39" i="18"/>
  <c r="P39" i="18" s="1"/>
  <c r="N40" i="18"/>
  <c r="S40" i="18" s="1"/>
  <c r="K43" i="18"/>
  <c r="K45" i="18"/>
  <c r="K46" i="18"/>
  <c r="K47" i="18"/>
  <c r="K48" i="18"/>
  <c r="K49" i="18"/>
  <c r="K50" i="18"/>
  <c r="K51" i="18"/>
  <c r="K52" i="18"/>
  <c r="AK52" i="18" s="1"/>
  <c r="K53" i="18"/>
  <c r="AK53" i="18" s="1"/>
  <c r="K54" i="18"/>
  <c r="P54" i="18" s="1"/>
  <c r="K55" i="18"/>
  <c r="AE55" i="18" s="1"/>
  <c r="K56" i="18"/>
  <c r="AK56" i="18" s="1"/>
  <c r="K57" i="18"/>
  <c r="P57" i="18" s="1"/>
  <c r="K58" i="18"/>
  <c r="AK58" i="18" s="1"/>
  <c r="K59" i="18"/>
  <c r="P59" i="18" s="1"/>
  <c r="K60" i="18"/>
  <c r="P60" i="18" s="1"/>
  <c r="K61" i="18"/>
  <c r="P61" i="18" s="1"/>
  <c r="K62" i="18"/>
  <c r="AK62" i="18" s="1"/>
  <c r="K63" i="18"/>
  <c r="AH63" i="18" s="1"/>
  <c r="K64" i="18"/>
  <c r="M64" i="18" s="1"/>
  <c r="K65" i="18"/>
  <c r="K67" i="18"/>
  <c r="K42" i="18"/>
  <c r="Q69" i="18"/>
  <c r="Q71" i="18"/>
  <c r="Q72" i="18"/>
  <c r="Q73" i="18"/>
  <c r="Q74" i="18"/>
  <c r="Q75" i="18"/>
  <c r="Q76" i="18"/>
  <c r="Q77" i="18"/>
  <c r="Q78" i="18"/>
  <c r="Q79" i="18"/>
  <c r="S79" i="18" s="1"/>
  <c r="Q80" i="18"/>
  <c r="AK80" i="18" s="1"/>
  <c r="Q81" i="18"/>
  <c r="S81" i="18" s="1"/>
  <c r="Q82" i="18"/>
  <c r="AK82" i="18" s="1"/>
  <c r="Q83" i="18"/>
  <c r="AK83" i="18" s="1"/>
  <c r="Q84" i="18"/>
  <c r="S84" i="18" s="1"/>
  <c r="Q85" i="18"/>
  <c r="AH85" i="18" s="1"/>
  <c r="Q86" i="18"/>
  <c r="AB86" i="18" s="1"/>
  <c r="Q87" i="18"/>
  <c r="AK87" i="18" s="1"/>
  <c r="Q88" i="18"/>
  <c r="S88" i="18" s="1"/>
  <c r="Q89" i="18"/>
  <c r="AK89" i="18" s="1"/>
  <c r="Q90" i="18"/>
  <c r="AH90" i="18" s="1"/>
  <c r="Q68" i="18"/>
  <c r="U20" i="18"/>
  <c r="U21" i="18"/>
  <c r="U22" i="18"/>
  <c r="U28" i="18"/>
  <c r="U29" i="18"/>
  <c r="W29" i="18" s="1"/>
  <c r="U30" i="18"/>
  <c r="W30" i="18" s="1"/>
  <c r="U31" i="18"/>
  <c r="Z31" i="18" s="1"/>
  <c r="U33" i="18"/>
  <c r="U34" i="18"/>
  <c r="W34" i="18" s="1"/>
  <c r="U35" i="18"/>
  <c r="Z35" i="18" s="1"/>
  <c r="U36" i="18"/>
  <c r="U37" i="18"/>
  <c r="W37" i="18" s="1"/>
  <c r="U38" i="18"/>
  <c r="U39" i="18"/>
  <c r="W39" i="18" s="1"/>
  <c r="U40" i="18"/>
  <c r="Z40" i="18" s="1"/>
  <c r="U19" i="18"/>
  <c r="X28" i="18"/>
  <c r="X29" i="18"/>
  <c r="X30" i="18"/>
  <c r="AC30" i="18" s="1"/>
  <c r="X31" i="18"/>
  <c r="AC35" i="18"/>
  <c r="X37" i="18"/>
  <c r="X38" i="18"/>
  <c r="AC38" i="18" s="1"/>
  <c r="X39" i="18"/>
  <c r="X40" i="18"/>
  <c r="AC40" i="18" s="1"/>
  <c r="X22" i="18"/>
  <c r="AA69" i="18"/>
  <c r="AA71" i="18"/>
  <c r="AA72" i="18"/>
  <c r="AA73" i="18"/>
  <c r="AB73" i="18" s="1"/>
  <c r="AA74" i="18"/>
  <c r="AA75" i="18"/>
  <c r="AA76" i="18"/>
  <c r="AF76" i="18" s="1"/>
  <c r="AA77" i="18"/>
  <c r="AA78" i="18"/>
  <c r="AA79" i="18"/>
  <c r="AC79" i="18" s="1"/>
  <c r="AA80" i="18"/>
  <c r="AF80" i="18" s="1"/>
  <c r="AA81" i="18"/>
  <c r="AA82" i="18"/>
  <c r="AF82" i="18" s="1"/>
  <c r="AA83" i="18"/>
  <c r="AC83" i="18" s="1"/>
  <c r="AA84" i="18"/>
  <c r="AB84" i="18" s="1"/>
  <c r="AA85" i="18"/>
  <c r="AF85" i="18" s="1"/>
  <c r="AA86" i="18"/>
  <c r="AF86" i="18" s="1"/>
  <c r="AA87" i="18"/>
  <c r="AC87" i="18" s="1"/>
  <c r="AA88" i="18"/>
  <c r="AF88" i="18" s="1"/>
  <c r="AA89" i="18"/>
  <c r="AF89" i="18" s="1"/>
  <c r="AA90" i="18"/>
  <c r="AF90" i="18" s="1"/>
  <c r="AA68" i="18"/>
  <c r="AD46" i="18"/>
  <c r="AD47" i="18"/>
  <c r="AD48" i="18"/>
  <c r="AD49" i="18"/>
  <c r="AD50" i="18"/>
  <c r="AF50" i="18" s="1"/>
  <c r="AD51" i="18"/>
  <c r="AD52" i="18"/>
  <c r="AD53" i="18"/>
  <c r="AF53" i="18" s="1"/>
  <c r="AD54" i="18"/>
  <c r="AI54" i="18" s="1"/>
  <c r="AD55" i="18"/>
  <c r="AD56" i="18"/>
  <c r="AD57" i="18"/>
  <c r="AF57" i="18" s="1"/>
  <c r="AD58" i="18"/>
  <c r="AD59" i="18"/>
  <c r="AI59" i="18" s="1"/>
  <c r="AD60" i="18"/>
  <c r="AI60" i="18" s="1"/>
  <c r="AD61" i="18"/>
  <c r="AI61" i="18" s="1"/>
  <c r="AD62" i="18"/>
  <c r="AD63" i="18"/>
  <c r="AF63" i="18" s="1"/>
  <c r="AD64" i="18"/>
  <c r="AI64" i="18" s="1"/>
  <c r="AD65" i="18"/>
  <c r="AE65" i="18" s="1"/>
  <c r="AI66" i="18"/>
  <c r="AD67" i="18"/>
  <c r="AF67" i="18" s="1"/>
  <c r="AD45" i="18"/>
  <c r="AD43" i="18"/>
  <c r="AD42" i="18"/>
  <c r="AD34" i="18"/>
  <c r="AD35" i="18"/>
  <c r="AD36" i="18"/>
  <c r="AD33" i="18"/>
  <c r="AD25" i="18"/>
  <c r="AD26" i="18"/>
  <c r="AD27" i="18"/>
  <c r="AD24" i="18"/>
  <c r="AG15" i="18"/>
  <c r="AG16" i="18"/>
  <c r="AG17" i="18"/>
  <c r="AG18" i="18"/>
  <c r="AG19" i="18"/>
  <c r="AG20" i="18"/>
  <c r="AG21" i="18"/>
  <c r="AH21" i="18" s="1"/>
  <c r="AG22" i="18"/>
  <c r="AI22" i="18" s="1"/>
  <c r="AG23" i="18"/>
  <c r="AK23" i="18" s="1"/>
  <c r="AG24" i="18"/>
  <c r="AI24" i="18" s="1"/>
  <c r="AG25" i="18"/>
  <c r="AI25" i="18" s="1"/>
  <c r="AG26" i="18"/>
  <c r="AL26" i="18" s="1"/>
  <c r="AG27" i="18"/>
  <c r="AL27" i="18" s="1"/>
  <c r="AG28" i="18"/>
  <c r="AI28" i="18" s="1"/>
  <c r="AG29" i="18"/>
  <c r="AI29" i="18" s="1"/>
  <c r="AG30" i="18"/>
  <c r="AL30" i="18" s="1"/>
  <c r="AG31" i="18"/>
  <c r="AI31" i="18" s="1"/>
  <c r="AG32" i="18"/>
  <c r="AL32" i="18" s="1"/>
  <c r="AG33" i="18"/>
  <c r="AI33" i="18" s="1"/>
  <c r="AG34" i="18"/>
  <c r="AL34" i="18" s="1"/>
  <c r="AG35" i="18"/>
  <c r="AI35" i="18" s="1"/>
  <c r="AG36" i="18"/>
  <c r="AL36" i="18" s="1"/>
  <c r="AG37" i="18"/>
  <c r="AG38" i="18"/>
  <c r="AG39" i="18"/>
  <c r="AG40" i="18"/>
  <c r="AG42" i="18"/>
  <c r="AG43" i="18"/>
  <c r="AG44" i="18"/>
  <c r="AL44" i="18" s="1"/>
  <c r="AG45" i="18"/>
  <c r="AL45" i="18" s="1"/>
  <c r="AG46" i="18"/>
  <c r="AL46" i="18" s="1"/>
  <c r="AG47" i="18"/>
  <c r="AL47" i="18" s="1"/>
  <c r="AG48" i="18"/>
  <c r="AG49" i="18"/>
  <c r="AG50" i="18"/>
  <c r="AH50" i="18" s="1"/>
  <c r="AG51" i="18"/>
  <c r="AL51" i="18" s="1"/>
  <c r="AG52" i="18"/>
  <c r="AL52" i="18" s="1"/>
  <c r="AG53" i="18"/>
  <c r="AL53" i="18" s="1"/>
  <c r="AG54" i="18"/>
  <c r="AG55" i="18"/>
  <c r="AL55" i="18" s="1"/>
  <c r="AG56" i="18"/>
  <c r="AG57" i="18"/>
  <c r="AG58" i="18"/>
  <c r="AL58" i="18" s="1"/>
  <c r="AG59" i="18"/>
  <c r="AG60" i="18"/>
  <c r="AG61" i="18"/>
  <c r="AG62" i="18"/>
  <c r="AI62" i="18" s="1"/>
  <c r="AG63" i="18"/>
  <c r="AI63" i="18" s="1"/>
  <c r="AG64" i="18"/>
  <c r="AG65" i="18"/>
  <c r="AG66" i="18"/>
  <c r="AG67" i="18"/>
  <c r="AG68" i="18"/>
  <c r="AI68" i="18" s="1"/>
  <c r="AG69" i="18"/>
  <c r="AG70" i="18"/>
  <c r="AG71" i="18"/>
  <c r="AL71" i="18" s="1"/>
  <c r="AG72" i="18"/>
  <c r="AL72" i="18" s="1"/>
  <c r="AG73" i="18"/>
  <c r="AL73" i="18" s="1"/>
  <c r="AG74" i="18"/>
  <c r="AL74" i="18" s="1"/>
  <c r="AG75" i="18"/>
  <c r="AG76" i="18"/>
  <c r="AL76" i="18" s="1"/>
  <c r="AG77" i="18"/>
  <c r="AL77" i="18" s="1"/>
  <c r="AG78" i="18"/>
  <c r="AI78" i="18" s="1"/>
  <c r="AG79" i="18"/>
  <c r="AL79" i="18" s="1"/>
  <c r="AG80" i="18"/>
  <c r="AL80" i="18" s="1"/>
  <c r="AG81" i="18"/>
  <c r="AG82" i="18"/>
  <c r="AG83" i="18"/>
  <c r="AG84" i="18"/>
  <c r="AG85" i="18"/>
  <c r="AG86" i="18"/>
  <c r="AL86" i="18" s="1"/>
  <c r="AG87" i="18"/>
  <c r="AI87" i="18" s="1"/>
  <c r="AG88" i="18"/>
  <c r="AG89" i="18"/>
  <c r="AI89" i="18" s="1"/>
  <c r="AG90" i="18"/>
  <c r="AG14" i="18"/>
  <c r="AL92" i="18"/>
  <c r="AK92" i="18"/>
  <c r="AL91" i="18"/>
  <c r="AK91" i="18"/>
  <c r="AL90" i="18"/>
  <c r="AI90" i="18"/>
  <c r="T90" i="18"/>
  <c r="T89" i="18"/>
  <c r="AL88" i="18"/>
  <c r="AI88" i="18"/>
  <c r="AH88" i="18"/>
  <c r="T88" i="18"/>
  <c r="AL87" i="18"/>
  <c r="T87" i="18"/>
  <c r="AI86" i="18"/>
  <c r="AC86" i="18"/>
  <c r="T86" i="18"/>
  <c r="AL85" i="18"/>
  <c r="AI85" i="18"/>
  <c r="T85" i="18"/>
  <c r="S85" i="18"/>
  <c r="AL84" i="18"/>
  <c r="AK84" i="18"/>
  <c r="AI84" i="18"/>
  <c r="AH84" i="18"/>
  <c r="T84" i="18"/>
  <c r="AL83" i="18"/>
  <c r="AI83" i="18"/>
  <c r="AF83" i="18"/>
  <c r="T83" i="18"/>
  <c r="AL82" i="18"/>
  <c r="AI82" i="18"/>
  <c r="T82" i="18"/>
  <c r="S82" i="18"/>
  <c r="AL81" i="18"/>
  <c r="AK81" i="18"/>
  <c r="AI81" i="18"/>
  <c r="AH81" i="18"/>
  <c r="AF81" i="18"/>
  <c r="AC81" i="18"/>
  <c r="AB81" i="18"/>
  <c r="T81" i="18"/>
  <c r="T80" i="18"/>
  <c r="T79" i="18"/>
  <c r="AK78" i="18"/>
  <c r="AF78" i="18"/>
  <c r="AC78" i="18"/>
  <c r="AB78" i="18"/>
  <c r="T78" i="18"/>
  <c r="S78" i="18"/>
  <c r="AK77" i="18"/>
  <c r="AF77" i="18"/>
  <c r="AC77" i="18"/>
  <c r="AB77" i="18"/>
  <c r="T77" i="18"/>
  <c r="S77" i="18"/>
  <c r="AK76" i="18"/>
  <c r="AB76" i="18"/>
  <c r="T76" i="18"/>
  <c r="S76" i="18"/>
  <c r="AL75" i="18"/>
  <c r="AK75" i="18"/>
  <c r="AI75" i="18"/>
  <c r="AF75" i="18"/>
  <c r="AE75" i="18"/>
  <c r="AC75" i="18"/>
  <c r="Y75" i="18"/>
  <c r="T75" i="18"/>
  <c r="S75" i="18"/>
  <c r="P75" i="18"/>
  <c r="O75" i="18"/>
  <c r="M75" i="18"/>
  <c r="L75" i="18"/>
  <c r="J75" i="18"/>
  <c r="I75" i="18"/>
  <c r="F75" i="18"/>
  <c r="AK74" i="18"/>
  <c r="AH74" i="18"/>
  <c r="AF74" i="18"/>
  <c r="AE74" i="18"/>
  <c r="AC74" i="18"/>
  <c r="AB74" i="18"/>
  <c r="Y74" i="18"/>
  <c r="T74" i="18"/>
  <c r="S74" i="18"/>
  <c r="P74" i="18"/>
  <c r="O74" i="18"/>
  <c r="M74" i="18"/>
  <c r="L74" i="18"/>
  <c r="J74" i="18"/>
  <c r="I74" i="18"/>
  <c r="F74" i="18"/>
  <c r="AK73" i="18"/>
  <c r="AF73" i="18"/>
  <c r="AE73" i="18"/>
  <c r="AC73" i="18"/>
  <c r="Y73" i="18"/>
  <c r="T73" i="18"/>
  <c r="S73" i="18"/>
  <c r="P73" i="18"/>
  <c r="O73" i="18"/>
  <c r="M73" i="18"/>
  <c r="L73" i="18"/>
  <c r="J73" i="18"/>
  <c r="I73" i="18"/>
  <c r="F73" i="18"/>
  <c r="AK72" i="18"/>
  <c r="AF72" i="18"/>
  <c r="AE72" i="18"/>
  <c r="AC72" i="18"/>
  <c r="AB72" i="18"/>
  <c r="Y72" i="18"/>
  <c r="T72" i="18"/>
  <c r="S72" i="18"/>
  <c r="P72" i="18"/>
  <c r="O72" i="18"/>
  <c r="M72" i="18"/>
  <c r="L72" i="18"/>
  <c r="J72" i="18"/>
  <c r="I72" i="18"/>
  <c r="F72" i="18"/>
  <c r="AK71" i="18"/>
  <c r="AF71" i="18"/>
  <c r="AE71" i="18"/>
  <c r="AC71" i="18"/>
  <c r="AB71" i="18"/>
  <c r="Y71" i="18"/>
  <c r="T71" i="18"/>
  <c r="S71" i="18"/>
  <c r="P71" i="18"/>
  <c r="O71" i="18"/>
  <c r="M71" i="18"/>
  <c r="L71" i="18"/>
  <c r="J71" i="18"/>
  <c r="I71" i="18"/>
  <c r="F71" i="18"/>
  <c r="AL70" i="18"/>
  <c r="AK70" i="18"/>
  <c r="AI70" i="18"/>
  <c r="AF70" i="18"/>
  <c r="AE70" i="18"/>
  <c r="AC70" i="18"/>
  <c r="AB70" i="18"/>
  <c r="Y70" i="18"/>
  <c r="T70" i="18"/>
  <c r="S70" i="18"/>
  <c r="R70" i="18"/>
  <c r="P70" i="18"/>
  <c r="O70" i="18"/>
  <c r="M70" i="18"/>
  <c r="L70" i="18"/>
  <c r="J70" i="18"/>
  <c r="I70" i="18"/>
  <c r="F70" i="18"/>
  <c r="AL69" i="18"/>
  <c r="AK69" i="18"/>
  <c r="AI69" i="18"/>
  <c r="AH69" i="18"/>
  <c r="AF69" i="18"/>
  <c r="AE69" i="18"/>
  <c r="AC69" i="18"/>
  <c r="AB69" i="18"/>
  <c r="Y69" i="18"/>
  <c r="T69" i="18"/>
  <c r="S69" i="18"/>
  <c r="P69" i="18"/>
  <c r="O69" i="18"/>
  <c r="M69" i="18"/>
  <c r="L69" i="18"/>
  <c r="J69" i="18"/>
  <c r="I69" i="18"/>
  <c r="F69" i="18"/>
  <c r="AL68" i="18"/>
  <c r="AK68" i="18"/>
  <c r="AH68" i="18"/>
  <c r="AF68" i="18"/>
  <c r="AE68" i="18"/>
  <c r="AB68" i="18"/>
  <c r="T68" i="18"/>
  <c r="S68" i="18"/>
  <c r="P68" i="18"/>
  <c r="O68" i="18"/>
  <c r="M68" i="18"/>
  <c r="L68" i="18"/>
  <c r="I68" i="18"/>
  <c r="AK67" i="18"/>
  <c r="AB67" i="18"/>
  <c r="T67" i="18"/>
  <c r="S67" i="18"/>
  <c r="R67" i="18"/>
  <c r="P67" i="18"/>
  <c r="O67" i="18"/>
  <c r="M67" i="18"/>
  <c r="I67" i="18"/>
  <c r="AL66" i="18"/>
  <c r="AK66" i="18"/>
  <c r="AC66" i="18"/>
  <c r="AB66" i="18"/>
  <c r="Y66" i="18"/>
  <c r="T66" i="18"/>
  <c r="S66" i="18"/>
  <c r="R66" i="18"/>
  <c r="P66" i="18"/>
  <c r="O66" i="18"/>
  <c r="M66" i="18"/>
  <c r="L66" i="18"/>
  <c r="J66" i="18"/>
  <c r="I66" i="18"/>
  <c r="F66" i="18"/>
  <c r="AL65" i="18"/>
  <c r="AK65" i="18"/>
  <c r="AH65" i="18"/>
  <c r="AC65" i="18"/>
  <c r="AB65" i="18"/>
  <c r="Y65" i="18"/>
  <c r="T65" i="18"/>
  <c r="S65" i="18"/>
  <c r="R65" i="18"/>
  <c r="P65" i="18"/>
  <c r="O65" i="18"/>
  <c r="M65" i="18"/>
  <c r="J65" i="18"/>
  <c r="I65" i="18"/>
  <c r="F65" i="18"/>
  <c r="AL64" i="18"/>
  <c r="AC64" i="18"/>
  <c r="AB64" i="18"/>
  <c r="Y64" i="18"/>
  <c r="T64" i="18"/>
  <c r="S64" i="18"/>
  <c r="R64" i="18"/>
  <c r="O64" i="18"/>
  <c r="J64" i="18"/>
  <c r="I64" i="18"/>
  <c r="F64" i="18"/>
  <c r="AC63" i="18"/>
  <c r="AB63" i="18"/>
  <c r="Y63" i="18"/>
  <c r="T63" i="18"/>
  <c r="S63" i="18"/>
  <c r="R63" i="18"/>
  <c r="O63" i="18"/>
  <c r="J63" i="18"/>
  <c r="I63" i="18"/>
  <c r="F63" i="18"/>
  <c r="AL62" i="18"/>
  <c r="AF62" i="18"/>
  <c r="AE62" i="18"/>
  <c r="AC62" i="18"/>
  <c r="AB62" i="18"/>
  <c r="Y62" i="18"/>
  <c r="T62" i="18"/>
  <c r="S62" i="18"/>
  <c r="R62" i="18"/>
  <c r="O62" i="18"/>
  <c r="J62" i="18"/>
  <c r="I62" i="18"/>
  <c r="F62" i="18"/>
  <c r="AL61" i="18"/>
  <c r="AF61" i="18"/>
  <c r="AC61" i="18"/>
  <c r="AB61" i="18"/>
  <c r="Y61" i="18"/>
  <c r="T61" i="18"/>
  <c r="S61" i="18"/>
  <c r="R61" i="18"/>
  <c r="O61" i="18"/>
  <c r="J61" i="18"/>
  <c r="I61" i="18"/>
  <c r="F61" i="18"/>
  <c r="AL60" i="18"/>
  <c r="AB60" i="18"/>
  <c r="T60" i="18"/>
  <c r="S60" i="18"/>
  <c r="R60" i="18"/>
  <c r="O60" i="18"/>
  <c r="I60" i="18"/>
  <c r="AL59" i="18"/>
  <c r="AK59" i="18"/>
  <c r="AH59" i="18"/>
  <c r="AB59" i="18"/>
  <c r="T59" i="18"/>
  <c r="S59" i="18"/>
  <c r="R59" i="18"/>
  <c r="O59" i="18"/>
  <c r="I59" i="18"/>
  <c r="AF58" i="18"/>
  <c r="AC58" i="18"/>
  <c r="AB58" i="18"/>
  <c r="Y58" i="18"/>
  <c r="T58" i="18"/>
  <c r="S58" i="18"/>
  <c r="R58" i="18"/>
  <c r="O58" i="18"/>
  <c r="M58" i="18"/>
  <c r="J58" i="18"/>
  <c r="I58" i="18"/>
  <c r="F58" i="18"/>
  <c r="AK57" i="18"/>
  <c r="T57" i="18"/>
  <c r="S57" i="18"/>
  <c r="R57" i="18"/>
  <c r="O57" i="18"/>
  <c r="AF56" i="18"/>
  <c r="AC56" i="18"/>
  <c r="AB56" i="18"/>
  <c r="Y56" i="18"/>
  <c r="T56" i="18"/>
  <c r="S56" i="18"/>
  <c r="R56" i="18"/>
  <c r="P56" i="18"/>
  <c r="O56" i="18"/>
  <c r="M56" i="18"/>
  <c r="J56" i="18"/>
  <c r="I56" i="18"/>
  <c r="F56" i="18"/>
  <c r="AK55" i="18"/>
  <c r="AF55" i="18"/>
  <c r="AC55" i="18"/>
  <c r="AB55" i="18"/>
  <c r="Y55" i="18"/>
  <c r="T55" i="18"/>
  <c r="S55" i="18"/>
  <c r="R55" i="18"/>
  <c r="O55" i="18"/>
  <c r="J55" i="18"/>
  <c r="I55" i="18"/>
  <c r="F55" i="18"/>
  <c r="AL54" i="18"/>
  <c r="AK54" i="18"/>
  <c r="AH54" i="18"/>
  <c r="AF54" i="18"/>
  <c r="AE54" i="18"/>
  <c r="AC54" i="18"/>
  <c r="AB54" i="18"/>
  <c r="Y54" i="18"/>
  <c r="T54" i="18"/>
  <c r="S54" i="18"/>
  <c r="R54" i="18"/>
  <c r="O54" i="18"/>
  <c r="J54" i="18"/>
  <c r="I54" i="18"/>
  <c r="F54" i="18"/>
  <c r="AI53" i="18"/>
  <c r="AH53" i="18"/>
  <c r="AC53" i="18"/>
  <c r="AB53" i="18"/>
  <c r="Y53" i="18"/>
  <c r="T53" i="18"/>
  <c r="S53" i="18"/>
  <c r="R53" i="18"/>
  <c r="P53" i="18"/>
  <c r="O53" i="18"/>
  <c r="M53" i="18"/>
  <c r="J53" i="18"/>
  <c r="I53" i="18"/>
  <c r="F53" i="18"/>
  <c r="AF52" i="18"/>
  <c r="AC52" i="18"/>
  <c r="AB52" i="18"/>
  <c r="Y52" i="18"/>
  <c r="T52" i="18"/>
  <c r="S52" i="18"/>
  <c r="R52" i="18"/>
  <c r="P52" i="18"/>
  <c r="O52" i="18"/>
  <c r="M52" i="18"/>
  <c r="J52" i="18"/>
  <c r="I52" i="18"/>
  <c r="F52" i="18"/>
  <c r="AK51" i="18"/>
  <c r="AF51" i="18"/>
  <c r="AE51" i="18"/>
  <c r="AC51" i="18"/>
  <c r="AB51" i="18"/>
  <c r="Y51" i="18"/>
  <c r="T51" i="18"/>
  <c r="S51" i="18"/>
  <c r="R51" i="18"/>
  <c r="P51" i="18"/>
  <c r="O51" i="18"/>
  <c r="M51" i="18"/>
  <c r="J51" i="18"/>
  <c r="I51" i="18"/>
  <c r="F51" i="18"/>
  <c r="AK50" i="18"/>
  <c r="AE50" i="18"/>
  <c r="AC50" i="18"/>
  <c r="AB50" i="18"/>
  <c r="Y50" i="18"/>
  <c r="T50" i="18"/>
  <c r="S50" i="18"/>
  <c r="R50" i="18"/>
  <c r="P50" i="18"/>
  <c r="O50" i="18"/>
  <c r="M50" i="18"/>
  <c r="J50" i="18"/>
  <c r="I50" i="18"/>
  <c r="F50" i="18"/>
  <c r="AL49" i="18"/>
  <c r="AK49" i="18"/>
  <c r="AF49" i="18"/>
  <c r="AE49" i="18"/>
  <c r="AC49" i="18"/>
  <c r="AB49" i="18"/>
  <c r="Y49" i="18"/>
  <c r="T49" i="18"/>
  <c r="S49" i="18"/>
  <c r="R49" i="18"/>
  <c r="P49" i="18"/>
  <c r="O49" i="18"/>
  <c r="M49" i="18"/>
  <c r="J49" i="18"/>
  <c r="I49" i="18"/>
  <c r="F49" i="18"/>
  <c r="AL48" i="18"/>
  <c r="AK48" i="18"/>
  <c r="AI48" i="18"/>
  <c r="AH48" i="18"/>
  <c r="AF48" i="18"/>
  <c r="AE48" i="18"/>
  <c r="AC48" i="18"/>
  <c r="AB48" i="18"/>
  <c r="Y48" i="18"/>
  <c r="T48" i="18"/>
  <c r="S48" i="18"/>
  <c r="R48" i="18"/>
  <c r="P48" i="18"/>
  <c r="O48" i="18"/>
  <c r="M48" i="18"/>
  <c r="J48" i="18"/>
  <c r="I48" i="18"/>
  <c r="F48" i="18"/>
  <c r="AK47" i="18"/>
  <c r="AI47" i="18"/>
  <c r="AH47" i="18"/>
  <c r="AF47" i="18"/>
  <c r="AE47" i="18"/>
  <c r="AC47" i="18"/>
  <c r="AB47" i="18"/>
  <c r="Y47" i="18"/>
  <c r="T47" i="18"/>
  <c r="S47" i="18"/>
  <c r="R47" i="18"/>
  <c r="P47" i="18"/>
  <c r="O47" i="18"/>
  <c r="M47" i="18"/>
  <c r="J47" i="18"/>
  <c r="I47" i="18"/>
  <c r="F47" i="18"/>
  <c r="AK46" i="18"/>
  <c r="AI46" i="18"/>
  <c r="AH46" i="18"/>
  <c r="AF46" i="18"/>
  <c r="AE46" i="18"/>
  <c r="AC46" i="18"/>
  <c r="AB46" i="18"/>
  <c r="Y46" i="18"/>
  <c r="T46" i="18"/>
  <c r="S46" i="18"/>
  <c r="R46" i="18"/>
  <c r="P46" i="18"/>
  <c r="O46" i="18"/>
  <c r="M46" i="18"/>
  <c r="J46" i="18"/>
  <c r="I46" i="18"/>
  <c r="F46" i="18"/>
  <c r="AK45" i="18"/>
  <c r="AF45" i="18"/>
  <c r="AE45" i="18"/>
  <c r="AC45" i="18"/>
  <c r="AB45" i="18"/>
  <c r="Y45" i="18"/>
  <c r="T45" i="18"/>
  <c r="S45" i="18"/>
  <c r="R45" i="18"/>
  <c r="P45" i="18"/>
  <c r="O45" i="18"/>
  <c r="M45" i="18"/>
  <c r="J45" i="18"/>
  <c r="I45" i="18"/>
  <c r="F45" i="18"/>
  <c r="AF44" i="18"/>
  <c r="AE44" i="18"/>
  <c r="AC44" i="18"/>
  <c r="AB44" i="18"/>
  <c r="Y44" i="18"/>
  <c r="T44" i="18"/>
  <c r="S44" i="18"/>
  <c r="R44" i="18"/>
  <c r="P44" i="18"/>
  <c r="O44" i="18"/>
  <c r="M44" i="18"/>
  <c r="J44" i="18"/>
  <c r="I44" i="18"/>
  <c r="F44" i="18"/>
  <c r="AL43" i="18"/>
  <c r="AK43" i="18"/>
  <c r="AI43" i="18"/>
  <c r="AH43" i="18"/>
  <c r="AF43" i="18"/>
  <c r="AE43" i="18"/>
  <c r="AC43" i="18"/>
  <c r="AB43" i="18"/>
  <c r="Z43" i="18"/>
  <c r="Y43" i="18"/>
  <c r="W43" i="18"/>
  <c r="V43" i="18"/>
  <c r="T43" i="18"/>
  <c r="S43" i="18"/>
  <c r="R43" i="18"/>
  <c r="P43" i="18"/>
  <c r="O43" i="18"/>
  <c r="M43" i="18"/>
  <c r="J43" i="18"/>
  <c r="I43" i="18"/>
  <c r="F43" i="18"/>
  <c r="AL42" i="18"/>
  <c r="AK42" i="18"/>
  <c r="AI42" i="18"/>
  <c r="AH42" i="18"/>
  <c r="AF42" i="18"/>
  <c r="AE42" i="18"/>
  <c r="AC42" i="18"/>
  <c r="AB42" i="18"/>
  <c r="Z42" i="18"/>
  <c r="Y42" i="18"/>
  <c r="W42" i="18"/>
  <c r="V42" i="18"/>
  <c r="T42" i="18"/>
  <c r="S42" i="18"/>
  <c r="R42" i="18"/>
  <c r="P42" i="18"/>
  <c r="O42" i="18"/>
  <c r="M42" i="18"/>
  <c r="J42" i="18"/>
  <c r="I42" i="18"/>
  <c r="F42" i="18"/>
  <c r="AL41" i="18"/>
  <c r="AK41" i="18"/>
  <c r="AI41" i="18"/>
  <c r="AH41" i="18"/>
  <c r="AF41" i="18"/>
  <c r="AE41" i="18"/>
  <c r="AC41" i="18"/>
  <c r="AB41" i="18"/>
  <c r="Z41" i="18"/>
  <c r="Y41" i="18"/>
  <c r="W41" i="18"/>
  <c r="V41" i="18"/>
  <c r="S41" i="18"/>
  <c r="R41" i="18"/>
  <c r="P41" i="18"/>
  <c r="O41" i="18"/>
  <c r="M41" i="18"/>
  <c r="L41" i="18"/>
  <c r="J41" i="18"/>
  <c r="I41" i="18"/>
  <c r="F41" i="18"/>
  <c r="AL40" i="18"/>
  <c r="AK40" i="18"/>
  <c r="AI40" i="18"/>
  <c r="AH40" i="18"/>
  <c r="AF40" i="18"/>
  <c r="AE40" i="18"/>
  <c r="AB40" i="18"/>
  <c r="Y40" i="18"/>
  <c r="T40" i="18"/>
  <c r="R40" i="18"/>
  <c r="M40" i="18"/>
  <c r="L40" i="18"/>
  <c r="J40" i="18"/>
  <c r="I40" i="18"/>
  <c r="F40" i="18"/>
  <c r="AL39" i="18"/>
  <c r="AI39" i="18"/>
  <c r="AF39" i="18"/>
  <c r="AE39" i="18"/>
  <c r="AC39" i="18"/>
  <c r="AB39" i="18"/>
  <c r="T39" i="18"/>
  <c r="R39" i="18"/>
  <c r="M39" i="18"/>
  <c r="L39" i="18"/>
  <c r="J39" i="18"/>
  <c r="I39" i="18"/>
  <c r="F39" i="18"/>
  <c r="AL38" i="18"/>
  <c r="AI38" i="18"/>
  <c r="AF38" i="18"/>
  <c r="AE38" i="18"/>
  <c r="AB38" i="18"/>
  <c r="W38" i="18"/>
  <c r="T38" i="18"/>
  <c r="R38" i="18"/>
  <c r="M38" i="18"/>
  <c r="L38" i="18"/>
  <c r="J38" i="18"/>
  <c r="I38" i="18"/>
  <c r="F38" i="18"/>
  <c r="AL37" i="18"/>
  <c r="AI37" i="18"/>
  <c r="AF37" i="18"/>
  <c r="AE37" i="18"/>
  <c r="AB37" i="18"/>
  <c r="T37" i="18"/>
  <c r="R37" i="18"/>
  <c r="M37" i="18"/>
  <c r="L37" i="18"/>
  <c r="J37" i="18"/>
  <c r="I37" i="18"/>
  <c r="F37" i="18"/>
  <c r="AF36" i="18"/>
  <c r="AB36" i="18"/>
  <c r="T36" i="18"/>
  <c r="R36" i="18"/>
  <c r="L36" i="18"/>
  <c r="AF35" i="18"/>
  <c r="AB35" i="18"/>
  <c r="Y35" i="18"/>
  <c r="T35" i="18"/>
  <c r="S35" i="18"/>
  <c r="R35" i="18"/>
  <c r="P35" i="18"/>
  <c r="O35" i="18"/>
  <c r="M35" i="18"/>
  <c r="L35" i="18"/>
  <c r="AF34" i="18"/>
  <c r="AC34" i="18"/>
  <c r="AB34" i="18"/>
  <c r="T34" i="18"/>
  <c r="R34" i="18"/>
  <c r="L34" i="18"/>
  <c r="AK33" i="18"/>
  <c r="AF33" i="18"/>
  <c r="AC33" i="18"/>
  <c r="AB33" i="18"/>
  <c r="Z33" i="18"/>
  <c r="Y33" i="18"/>
  <c r="W33" i="18"/>
  <c r="T33" i="18"/>
  <c r="R33" i="18"/>
  <c r="L33" i="18"/>
  <c r="AF32" i="18"/>
  <c r="AE32" i="18"/>
  <c r="AC32" i="18"/>
  <c r="AB32" i="18"/>
  <c r="Z32" i="18"/>
  <c r="Y32" i="18"/>
  <c r="W32" i="18"/>
  <c r="V32" i="18"/>
  <c r="T32" i="18"/>
  <c r="R32" i="18"/>
  <c r="M32" i="18"/>
  <c r="L32" i="18"/>
  <c r="AF31" i="18"/>
  <c r="AE31" i="18"/>
  <c r="AC31" i="18"/>
  <c r="AB31" i="18"/>
  <c r="Y31" i="18"/>
  <c r="W31" i="18"/>
  <c r="V31" i="18"/>
  <c r="T31" i="18"/>
  <c r="S31" i="18"/>
  <c r="R31" i="18"/>
  <c r="P31" i="18"/>
  <c r="L31" i="18"/>
  <c r="I31" i="18"/>
  <c r="F31" i="18"/>
  <c r="AF30" i="18"/>
  <c r="AE30" i="18"/>
  <c r="AB30" i="18"/>
  <c r="T30" i="18"/>
  <c r="R30" i="18"/>
  <c r="P30" i="18"/>
  <c r="L30" i="18"/>
  <c r="AK29" i="18"/>
  <c r="AF29" i="18"/>
  <c r="AE29" i="18"/>
  <c r="AB29" i="18"/>
  <c r="Z29" i="18"/>
  <c r="T29" i="18"/>
  <c r="R29" i="18"/>
  <c r="M29" i="18"/>
  <c r="L29" i="18"/>
  <c r="J29" i="18"/>
  <c r="I29" i="18"/>
  <c r="AK28" i="18"/>
  <c r="AF28" i="18"/>
  <c r="AE28" i="18"/>
  <c r="AB28" i="18"/>
  <c r="Z28" i="18"/>
  <c r="Y28" i="18"/>
  <c r="W28" i="18"/>
  <c r="V28" i="18"/>
  <c r="T28" i="18"/>
  <c r="S28" i="18"/>
  <c r="R28" i="18"/>
  <c r="P28" i="18"/>
  <c r="M28" i="18"/>
  <c r="L28" i="18"/>
  <c r="I28" i="18"/>
  <c r="AK27" i="18"/>
  <c r="AF27" i="18"/>
  <c r="AC27" i="18"/>
  <c r="AB27" i="18"/>
  <c r="Z27" i="18"/>
  <c r="Y27" i="18"/>
  <c r="W27" i="18"/>
  <c r="V27" i="18"/>
  <c r="T27" i="18"/>
  <c r="S27" i="18"/>
  <c r="R27" i="18"/>
  <c r="P27" i="18"/>
  <c r="O27" i="18"/>
  <c r="L27" i="18"/>
  <c r="AK26" i="18"/>
  <c r="AF26" i="18"/>
  <c r="AB26" i="18"/>
  <c r="Z26" i="18"/>
  <c r="Y26" i="18"/>
  <c r="W26" i="18"/>
  <c r="V26" i="18"/>
  <c r="T26" i="18"/>
  <c r="S26" i="18"/>
  <c r="R26" i="18"/>
  <c r="P26" i="18"/>
  <c r="L26" i="18"/>
  <c r="AL25" i="18"/>
  <c r="AF25" i="18"/>
  <c r="AE25" i="18"/>
  <c r="AC25" i="18"/>
  <c r="AB25" i="18"/>
  <c r="Z25" i="18"/>
  <c r="Y25" i="18"/>
  <c r="W25" i="18"/>
  <c r="V25" i="18"/>
  <c r="T25" i="18"/>
  <c r="S25" i="18"/>
  <c r="R25" i="18"/>
  <c r="P25" i="18"/>
  <c r="O25" i="18"/>
  <c r="L25" i="18"/>
  <c r="AL24" i="18"/>
  <c r="AF24" i="18"/>
  <c r="AC24" i="18"/>
  <c r="AB24" i="18"/>
  <c r="Z24" i="18"/>
  <c r="Y24" i="18"/>
  <c r="W24" i="18"/>
  <c r="V24" i="18"/>
  <c r="T24" i="18"/>
  <c r="S24" i="18"/>
  <c r="R24" i="18"/>
  <c r="P24" i="18"/>
  <c r="O24" i="18"/>
  <c r="M24" i="18"/>
  <c r="L24" i="18"/>
  <c r="F24" i="18"/>
  <c r="AL23" i="18"/>
  <c r="AF23" i="18"/>
  <c r="AE23" i="18"/>
  <c r="AC23" i="18"/>
  <c r="AB23" i="18"/>
  <c r="Z23" i="18"/>
  <c r="Y23" i="18"/>
  <c r="W23" i="18"/>
  <c r="V23" i="18"/>
  <c r="T23" i="18"/>
  <c r="S23" i="18"/>
  <c r="R23" i="18"/>
  <c r="P23" i="18"/>
  <c r="O23" i="18"/>
  <c r="M23" i="18"/>
  <c r="L23" i="18"/>
  <c r="J23" i="18"/>
  <c r="I23" i="18"/>
  <c r="F23" i="18"/>
  <c r="AL22" i="18"/>
  <c r="AK22" i="18"/>
  <c r="AF22" i="18"/>
  <c r="AE22" i="18"/>
  <c r="AC22" i="18"/>
  <c r="AB22" i="18"/>
  <c r="Z22" i="18"/>
  <c r="Y22" i="18"/>
  <c r="W22" i="18"/>
  <c r="V22" i="18"/>
  <c r="T22" i="18"/>
  <c r="S22" i="18"/>
  <c r="R22" i="18"/>
  <c r="P22" i="18"/>
  <c r="M22" i="18"/>
  <c r="L22" i="18"/>
  <c r="J22" i="18"/>
  <c r="I22" i="18"/>
  <c r="F22" i="18"/>
  <c r="AL21" i="18"/>
  <c r="AK21" i="18"/>
  <c r="AI21" i="18"/>
  <c r="AF21" i="18"/>
  <c r="AE21" i="18"/>
  <c r="AC21" i="18"/>
  <c r="AB21" i="18"/>
  <c r="Z21" i="18"/>
  <c r="Y21" i="18"/>
  <c r="W21" i="18"/>
  <c r="V21" i="18"/>
  <c r="T21" i="18"/>
  <c r="S21" i="18"/>
  <c r="R21" i="18"/>
  <c r="P21" i="18"/>
  <c r="M21" i="18"/>
  <c r="L21" i="18"/>
  <c r="I21" i="18"/>
  <c r="F21" i="18"/>
  <c r="AL20" i="18"/>
  <c r="AK20" i="18"/>
  <c r="AI20" i="18"/>
  <c r="AH20" i="18"/>
  <c r="AF20" i="18"/>
  <c r="AE20" i="18"/>
  <c r="AC20" i="18"/>
  <c r="AB20" i="18"/>
  <c r="Z20" i="18"/>
  <c r="Y20" i="18"/>
  <c r="W20" i="18"/>
  <c r="V20" i="18"/>
  <c r="T20" i="18"/>
  <c r="S20" i="18"/>
  <c r="R20" i="18"/>
  <c r="P20" i="18"/>
  <c r="M20" i="18"/>
  <c r="L20" i="18"/>
  <c r="J20" i="18"/>
  <c r="I20" i="18"/>
  <c r="F20" i="18"/>
  <c r="AL19" i="18"/>
  <c r="AK19" i="18"/>
  <c r="AI19" i="18"/>
  <c r="AH19" i="18"/>
  <c r="AF19" i="18"/>
  <c r="AE19" i="18"/>
  <c r="AC19" i="18"/>
  <c r="AB19" i="18"/>
  <c r="Z19" i="18"/>
  <c r="Y19" i="18"/>
  <c r="W19" i="18"/>
  <c r="V19" i="18"/>
  <c r="T19" i="18"/>
  <c r="S19" i="18"/>
  <c r="R19" i="18"/>
  <c r="P19" i="18"/>
  <c r="M19" i="18"/>
  <c r="L19" i="18"/>
  <c r="J19" i="18"/>
  <c r="I19" i="18"/>
  <c r="F19" i="18"/>
  <c r="AL18" i="18"/>
  <c r="AK18" i="18"/>
  <c r="AI18" i="18"/>
  <c r="AH18" i="18"/>
  <c r="AF18" i="18"/>
  <c r="AE18" i="18"/>
  <c r="AC18" i="18"/>
  <c r="AB18" i="18"/>
  <c r="Z18" i="18"/>
  <c r="Y18" i="18"/>
  <c r="W18" i="18"/>
  <c r="V18" i="18"/>
  <c r="T18" i="18"/>
  <c r="S18" i="18"/>
  <c r="R18" i="18"/>
  <c r="P18" i="18"/>
  <c r="O18" i="18"/>
  <c r="M18" i="18"/>
  <c r="L18" i="18"/>
  <c r="J18" i="18"/>
  <c r="I18" i="18"/>
  <c r="F18" i="18"/>
  <c r="AL17" i="18"/>
  <c r="AK17" i="18"/>
  <c r="AI17" i="18"/>
  <c r="AH17" i="18"/>
  <c r="AF17" i="18"/>
  <c r="AE17" i="18"/>
  <c r="AC17" i="18"/>
  <c r="AB17" i="18"/>
  <c r="Z17" i="18"/>
  <c r="Y17" i="18"/>
  <c r="W17" i="18"/>
  <c r="V17" i="18"/>
  <c r="T17" i="18"/>
  <c r="S17" i="18"/>
  <c r="R17" i="18"/>
  <c r="P17" i="18"/>
  <c r="O17" i="18"/>
  <c r="M17" i="18"/>
  <c r="L17" i="18"/>
  <c r="J17" i="18"/>
  <c r="I17" i="18"/>
  <c r="F17" i="18"/>
  <c r="AL16" i="18"/>
  <c r="AK16" i="18"/>
  <c r="AI16" i="18"/>
  <c r="AH16" i="18"/>
  <c r="AF16" i="18"/>
  <c r="AE16" i="18"/>
  <c r="AC16" i="18"/>
  <c r="AB16" i="18"/>
  <c r="Z16" i="18"/>
  <c r="Y16" i="18"/>
  <c r="W16" i="18"/>
  <c r="V16" i="18"/>
  <c r="T16" i="18"/>
  <c r="S16" i="18"/>
  <c r="R16" i="18"/>
  <c r="P16" i="18"/>
  <c r="O16" i="18"/>
  <c r="M16" i="18"/>
  <c r="L16" i="18"/>
  <c r="J16" i="18"/>
  <c r="I16" i="18"/>
  <c r="F16" i="18"/>
  <c r="AL15" i="18"/>
  <c r="AK15" i="18"/>
  <c r="AI15" i="18"/>
  <c r="AF15" i="18"/>
  <c r="AE15" i="18"/>
  <c r="AC15" i="18"/>
  <c r="AB15" i="18"/>
  <c r="Z15" i="18"/>
  <c r="Y15" i="18"/>
  <c r="W15" i="18"/>
  <c r="V15" i="18"/>
  <c r="T15" i="18"/>
  <c r="S15" i="18"/>
  <c r="R15" i="18"/>
  <c r="P15" i="18"/>
  <c r="O15" i="18"/>
  <c r="M15" i="18"/>
  <c r="L15" i="18"/>
  <c r="J15" i="18"/>
  <c r="I15" i="18"/>
  <c r="F15" i="18"/>
  <c r="AL14" i="18"/>
  <c r="AK14" i="18"/>
  <c r="AI14" i="18"/>
  <c r="AH14" i="18"/>
  <c r="AF14" i="18"/>
  <c r="AE14" i="18"/>
  <c r="AC14" i="18"/>
  <c r="AB14" i="18"/>
  <c r="Z14" i="18"/>
  <c r="Y14" i="18"/>
  <c r="W14" i="18"/>
  <c r="V14" i="18"/>
  <c r="T14" i="18"/>
  <c r="S14" i="18"/>
  <c r="R14" i="18"/>
  <c r="P14" i="18"/>
  <c r="O14" i="18"/>
  <c r="M14" i="18"/>
  <c r="L14" i="18"/>
  <c r="J14" i="18"/>
  <c r="I14" i="18"/>
  <c r="F14" i="18"/>
  <c r="AL13" i="18"/>
  <c r="AK13" i="18"/>
  <c r="AI13" i="18"/>
  <c r="AH13" i="18"/>
  <c r="AF13" i="18"/>
  <c r="AE13" i="18"/>
  <c r="AC13" i="18"/>
  <c r="AB13" i="18"/>
  <c r="Z13" i="18"/>
  <c r="Y13" i="18"/>
  <c r="W13" i="18"/>
  <c r="V13" i="18"/>
  <c r="S13" i="18"/>
  <c r="R13" i="18"/>
  <c r="P13" i="18"/>
  <c r="O13" i="18"/>
  <c r="M13" i="18"/>
  <c r="L13" i="18"/>
  <c r="J13" i="18"/>
  <c r="I13" i="18"/>
  <c r="G13" i="18"/>
  <c r="F13" i="18"/>
  <c r="D13" i="18"/>
  <c r="C13" i="18"/>
  <c r="U5" i="18"/>
  <c r="J5" i="18"/>
  <c r="AC5" i="18" s="1"/>
  <c r="AC4" i="18"/>
  <c r="J4" i="18"/>
  <c r="AJ3" i="18"/>
  <c r="B3" i="18"/>
  <c r="U3" i="18" s="1"/>
  <c r="AK91" i="9"/>
  <c r="AL91" i="9"/>
  <c r="AK92" i="9"/>
  <c r="AL92" i="9"/>
  <c r="AK93" i="9"/>
  <c r="AL93" i="9"/>
  <c r="B93" i="9"/>
  <c r="E93" i="9"/>
  <c r="H93" i="9"/>
  <c r="K93" i="9"/>
  <c r="N93" i="9"/>
  <c r="Q93" i="9"/>
  <c r="U93" i="9"/>
  <c r="X93" i="9"/>
  <c r="AA93" i="9"/>
  <c r="AD93" i="9"/>
  <c r="AG93" i="9"/>
  <c r="AK38" i="9"/>
  <c r="AK39" i="9"/>
  <c r="AK40" i="9"/>
  <c r="AK37" i="9"/>
  <c r="AK32" i="9"/>
  <c r="AK31" i="9"/>
  <c r="AK29" i="9"/>
  <c r="AK30" i="9"/>
  <c r="AK28" i="9"/>
  <c r="AK23" i="9"/>
  <c r="AK20" i="9"/>
  <c r="AK21" i="9"/>
  <c r="AK22" i="9"/>
  <c r="AK19" i="9"/>
  <c r="AK15" i="9"/>
  <c r="AK76" i="9"/>
  <c r="AK77" i="9"/>
  <c r="AK78" i="9"/>
  <c r="AK79" i="9"/>
  <c r="AK80" i="9"/>
  <c r="AK81" i="9"/>
  <c r="AK82" i="9"/>
  <c r="AK83" i="9"/>
  <c r="AK84" i="9"/>
  <c r="AK85" i="9"/>
  <c r="AK86" i="9"/>
  <c r="AK87" i="9"/>
  <c r="AK88" i="9"/>
  <c r="AK89" i="9"/>
  <c r="AK90" i="9"/>
  <c r="AK72" i="9"/>
  <c r="AK73" i="9"/>
  <c r="AK74" i="9"/>
  <c r="AK75" i="9"/>
  <c r="AK71" i="9"/>
  <c r="AK70" i="9"/>
  <c r="AK69" i="9"/>
  <c r="AK68" i="9"/>
  <c r="AK67" i="9"/>
  <c r="AK66" i="9"/>
  <c r="AK65" i="9"/>
  <c r="AK64" i="9"/>
  <c r="AK46" i="9"/>
  <c r="AK47" i="9"/>
  <c r="AK48" i="9"/>
  <c r="AK49" i="9"/>
  <c r="AK50" i="9"/>
  <c r="AK51" i="9"/>
  <c r="AK52" i="9"/>
  <c r="AK53" i="9"/>
  <c r="AK54" i="9"/>
  <c r="AK55" i="9"/>
  <c r="AK56" i="9"/>
  <c r="AK57" i="9"/>
  <c r="AK58" i="9"/>
  <c r="AK59" i="9"/>
  <c r="AK60" i="9"/>
  <c r="AK61" i="9"/>
  <c r="AK62" i="9"/>
  <c r="AK45" i="9"/>
  <c r="AK44" i="9"/>
  <c r="AK43" i="9"/>
  <c r="AK42" i="9"/>
  <c r="AH90" i="9"/>
  <c r="AI90" i="9"/>
  <c r="AL90" i="9"/>
  <c r="AH89" i="9"/>
  <c r="AI89" i="9"/>
  <c r="AL89" i="9"/>
  <c r="AH88" i="9"/>
  <c r="AI88" i="9"/>
  <c r="AL88" i="9"/>
  <c r="AH87" i="9"/>
  <c r="AI87" i="9"/>
  <c r="AL87" i="9"/>
  <c r="AB90" i="9"/>
  <c r="AC90" i="9"/>
  <c r="AF90" i="9"/>
  <c r="AB89" i="9"/>
  <c r="AC89" i="9"/>
  <c r="AF89" i="9"/>
  <c r="AB88" i="9"/>
  <c r="AC88" i="9"/>
  <c r="AF88" i="9"/>
  <c r="AB87" i="9"/>
  <c r="AC87" i="9"/>
  <c r="AF87" i="9"/>
  <c r="S90" i="9"/>
  <c r="S89" i="9"/>
  <c r="S88" i="9"/>
  <c r="S87" i="9"/>
  <c r="AH86" i="9"/>
  <c r="AI86" i="9"/>
  <c r="AL86" i="9"/>
  <c r="AH85" i="9"/>
  <c r="AI85" i="9"/>
  <c r="AL85" i="9"/>
  <c r="AH84" i="9"/>
  <c r="AI84" i="9"/>
  <c r="AL84" i="9"/>
  <c r="AH83" i="9"/>
  <c r="AI83" i="9"/>
  <c r="AL83" i="9"/>
  <c r="AH82" i="9"/>
  <c r="AI82" i="9"/>
  <c r="AL82" i="9"/>
  <c r="AH81" i="9"/>
  <c r="AI81" i="9"/>
  <c r="AL81" i="9"/>
  <c r="AH80" i="9"/>
  <c r="AI80" i="9"/>
  <c r="AL80" i="9"/>
  <c r="AH79" i="9"/>
  <c r="AI79" i="9"/>
  <c r="AL79" i="9"/>
  <c r="AB86" i="9"/>
  <c r="AC86" i="9"/>
  <c r="AF86" i="9"/>
  <c r="AB85" i="9"/>
  <c r="AC85" i="9"/>
  <c r="AF85" i="9"/>
  <c r="AB84" i="9"/>
  <c r="AC84" i="9"/>
  <c r="AF84" i="9"/>
  <c r="AB83" i="9"/>
  <c r="AC83" i="9"/>
  <c r="AF83" i="9"/>
  <c r="AB82" i="9"/>
  <c r="AC82" i="9"/>
  <c r="AF82" i="9"/>
  <c r="AB81" i="9"/>
  <c r="AC81" i="9"/>
  <c r="AF81" i="9"/>
  <c r="AB80" i="9"/>
  <c r="AC80" i="9"/>
  <c r="AF80" i="9"/>
  <c r="AB79" i="9"/>
  <c r="AC79" i="9"/>
  <c r="AF79" i="9"/>
  <c r="S86" i="9"/>
  <c r="S85" i="9"/>
  <c r="S84" i="9"/>
  <c r="S83" i="9"/>
  <c r="S82" i="9"/>
  <c r="S81" i="9"/>
  <c r="S80" i="9"/>
  <c r="S79" i="9"/>
  <c r="AH78" i="9"/>
  <c r="AH77" i="9"/>
  <c r="AH76" i="9"/>
  <c r="AH74" i="9"/>
  <c r="AH73" i="9"/>
  <c r="AH72" i="9"/>
  <c r="AH71" i="9"/>
  <c r="AB78" i="9"/>
  <c r="AB77" i="9"/>
  <c r="AB76" i="9"/>
  <c r="AB70" i="9"/>
  <c r="AB71" i="9"/>
  <c r="AB72" i="9"/>
  <c r="AB73" i="9"/>
  <c r="AB74" i="9"/>
  <c r="AI78" i="9"/>
  <c r="AL78" i="9"/>
  <c r="AI77" i="9"/>
  <c r="AL77" i="9"/>
  <c r="AI76" i="9"/>
  <c r="AL76" i="9"/>
  <c r="AC78" i="9"/>
  <c r="AF78" i="9"/>
  <c r="AC77" i="9"/>
  <c r="AF77" i="9"/>
  <c r="AC76" i="9"/>
  <c r="AF76" i="9"/>
  <c r="S78" i="9"/>
  <c r="S77" i="9"/>
  <c r="S76" i="9"/>
  <c r="AH69" i="9"/>
  <c r="AH68" i="9"/>
  <c r="AB69" i="9"/>
  <c r="AB68" i="9"/>
  <c r="AE63" i="9"/>
  <c r="AE64" i="9"/>
  <c r="AE65" i="9"/>
  <c r="AE66" i="9"/>
  <c r="AE67" i="9"/>
  <c r="AH63" i="9"/>
  <c r="AH64" i="9"/>
  <c r="AH65" i="9"/>
  <c r="AH67" i="9"/>
  <c r="AE55" i="9"/>
  <c r="AE56" i="9"/>
  <c r="AE57" i="9"/>
  <c r="AE58" i="9"/>
  <c r="AE59" i="9"/>
  <c r="AE60" i="9"/>
  <c r="AE61" i="9"/>
  <c r="AE62" i="9"/>
  <c r="AH55" i="9"/>
  <c r="AH56" i="9"/>
  <c r="AH57" i="9"/>
  <c r="AH58" i="9"/>
  <c r="AH59" i="9"/>
  <c r="AH60" i="9"/>
  <c r="AH61" i="9"/>
  <c r="AH62" i="9"/>
  <c r="AE47" i="9"/>
  <c r="AE48" i="9"/>
  <c r="AE49" i="9"/>
  <c r="AE50" i="9"/>
  <c r="AE51" i="9"/>
  <c r="AE52" i="9"/>
  <c r="AE53" i="9"/>
  <c r="AE54" i="9"/>
  <c r="AH47" i="9"/>
  <c r="AH48" i="9"/>
  <c r="AH49" i="9"/>
  <c r="AH50" i="9"/>
  <c r="AH51" i="9"/>
  <c r="AH52" i="9"/>
  <c r="AH53" i="9"/>
  <c r="AH54" i="9"/>
  <c r="AH46" i="9"/>
  <c r="AH45" i="9"/>
  <c r="AH43" i="9"/>
  <c r="AH42" i="9"/>
  <c r="AE46" i="9"/>
  <c r="AE45" i="9"/>
  <c r="AE43" i="9"/>
  <c r="AE42" i="9"/>
  <c r="AH38" i="9"/>
  <c r="AH39" i="9"/>
  <c r="AH40" i="9"/>
  <c r="Y38" i="9"/>
  <c r="Y39" i="9"/>
  <c r="Y40" i="9"/>
  <c r="V38" i="9"/>
  <c r="V39" i="9"/>
  <c r="V40" i="9"/>
  <c r="AH37" i="9"/>
  <c r="Y37" i="9"/>
  <c r="V37" i="9"/>
  <c r="Y31" i="9"/>
  <c r="V31" i="9"/>
  <c r="Y30" i="9"/>
  <c r="V30" i="9"/>
  <c r="AH30" i="9"/>
  <c r="Y22" i="9"/>
  <c r="V22" i="9"/>
  <c r="AH22" i="9"/>
  <c r="AH29" i="9"/>
  <c r="AH28" i="9"/>
  <c r="Z15" i="9"/>
  <c r="Z16" i="9"/>
  <c r="Z17" i="9"/>
  <c r="Z18" i="9"/>
  <c r="Z19" i="9"/>
  <c r="Z20" i="9"/>
  <c r="Z21" i="9"/>
  <c r="Z22" i="9"/>
  <c r="Z23" i="9"/>
  <c r="Z24" i="9"/>
  <c r="Z25" i="9"/>
  <c r="Z26" i="9"/>
  <c r="Z27" i="9"/>
  <c r="Z28" i="9"/>
  <c r="Z29" i="9"/>
  <c r="Z30" i="9"/>
  <c r="Z31" i="9"/>
  <c r="Z32" i="9"/>
  <c r="Z33" i="9"/>
  <c r="Z34" i="9"/>
  <c r="Z35" i="9"/>
  <c r="Z36" i="9"/>
  <c r="Z37" i="9"/>
  <c r="Z38" i="9"/>
  <c r="Z39" i="9"/>
  <c r="Z40" i="9"/>
  <c r="Z41" i="9"/>
  <c r="Z42" i="9"/>
  <c r="Z43" i="9"/>
  <c r="Z14" i="9"/>
  <c r="Y29" i="9"/>
  <c r="Y28" i="9"/>
  <c r="V29" i="9"/>
  <c r="V28" i="9"/>
  <c r="AH20" i="9"/>
  <c r="AH21" i="9"/>
  <c r="AH19" i="9"/>
  <c r="V20" i="9"/>
  <c r="V21" i="9"/>
  <c r="V19" i="9"/>
  <c r="T15" i="9"/>
  <c r="T16" i="9"/>
  <c r="T17" i="9"/>
  <c r="T18" i="9"/>
  <c r="T19" i="9"/>
  <c r="T20" i="9"/>
  <c r="T21" i="9"/>
  <c r="T22" i="9"/>
  <c r="T23" i="9"/>
  <c r="T24" i="9"/>
  <c r="T25" i="9"/>
  <c r="T26" i="9"/>
  <c r="T27" i="9"/>
  <c r="T28" i="9"/>
  <c r="T29" i="9"/>
  <c r="T30" i="9"/>
  <c r="T31" i="9"/>
  <c r="T32" i="9"/>
  <c r="T33" i="9"/>
  <c r="T34" i="9"/>
  <c r="T35" i="9"/>
  <c r="T36" i="9"/>
  <c r="T37" i="9"/>
  <c r="T38" i="9"/>
  <c r="T39" i="9"/>
  <c r="T40" i="9"/>
  <c r="T42" i="9"/>
  <c r="T43" i="9"/>
  <c r="T44" i="9"/>
  <c r="T45" i="9"/>
  <c r="T46" i="9"/>
  <c r="T47" i="9"/>
  <c r="T48" i="9"/>
  <c r="T49" i="9"/>
  <c r="T50" i="9"/>
  <c r="T51" i="9"/>
  <c r="T52" i="9"/>
  <c r="T53" i="9"/>
  <c r="T54" i="9"/>
  <c r="T55" i="9"/>
  <c r="T56" i="9"/>
  <c r="T57" i="9"/>
  <c r="T58" i="9"/>
  <c r="T59" i="9"/>
  <c r="T60" i="9"/>
  <c r="T61" i="9"/>
  <c r="T62" i="9"/>
  <c r="T63" i="9"/>
  <c r="T64" i="9"/>
  <c r="T65" i="9"/>
  <c r="T66" i="9"/>
  <c r="T67" i="9"/>
  <c r="T68" i="9"/>
  <c r="T69" i="9"/>
  <c r="T70" i="9"/>
  <c r="T71" i="9"/>
  <c r="T72" i="9"/>
  <c r="T73" i="9"/>
  <c r="T74" i="9"/>
  <c r="T75" i="9"/>
  <c r="T76" i="9"/>
  <c r="T77" i="9"/>
  <c r="T78" i="9"/>
  <c r="T79" i="9"/>
  <c r="T80" i="9"/>
  <c r="T81" i="9"/>
  <c r="T82" i="9"/>
  <c r="T83" i="9"/>
  <c r="T84" i="9"/>
  <c r="T85" i="9"/>
  <c r="T86" i="9"/>
  <c r="T87" i="9"/>
  <c r="T88" i="9"/>
  <c r="T89" i="9"/>
  <c r="T90" i="9"/>
  <c r="T14" i="9"/>
  <c r="U5" i="9"/>
  <c r="AB26" i="9"/>
  <c r="V36" i="18" l="1"/>
  <c r="AE35" i="18"/>
  <c r="AE33" i="18"/>
  <c r="F36" i="18"/>
  <c r="AE26" i="18"/>
  <c r="AK35" i="18"/>
  <c r="AK36" i="18"/>
  <c r="AE34" i="18"/>
  <c r="F26" i="18"/>
  <c r="AE24" i="18"/>
  <c r="F33" i="18"/>
  <c r="I33" i="18"/>
  <c r="I36" i="18"/>
  <c r="F25" i="18"/>
  <c r="F27" i="18"/>
  <c r="J28" i="18"/>
  <c r="J32" i="18"/>
  <c r="J27" i="18"/>
  <c r="J24" i="18"/>
  <c r="J34" i="18"/>
  <c r="I34" i="18"/>
  <c r="I27" i="18"/>
  <c r="M31" i="18"/>
  <c r="M27" i="18"/>
  <c r="J33" i="18"/>
  <c r="I26" i="18"/>
  <c r="I30" i="18"/>
  <c r="M36" i="18"/>
  <c r="J26" i="18"/>
  <c r="J30" i="18"/>
  <c r="M33" i="18"/>
  <c r="I25" i="18"/>
  <c r="J25" i="18"/>
  <c r="J36" i="18"/>
  <c r="I24" i="18"/>
  <c r="I35" i="18"/>
  <c r="I32" i="18"/>
  <c r="Y39" i="18"/>
  <c r="S39" i="18"/>
  <c r="S38" i="18"/>
  <c r="P37" i="18"/>
  <c r="P34" i="18"/>
  <c r="AH39" i="18"/>
  <c r="S37" i="18"/>
  <c r="P38" i="18"/>
  <c r="O33" i="18"/>
  <c r="S34" i="18"/>
  <c r="AK39" i="18"/>
  <c r="P33" i="18"/>
  <c r="V37" i="18"/>
  <c r="Y37" i="18"/>
  <c r="AH38" i="18"/>
  <c r="V38" i="18"/>
  <c r="P29" i="18"/>
  <c r="AK30" i="18"/>
  <c r="O32" i="18"/>
  <c r="P32" i="18"/>
  <c r="O36" i="18"/>
  <c r="S29" i="18"/>
  <c r="P36" i="18"/>
  <c r="AH37" i="18"/>
  <c r="P40" i="18"/>
  <c r="AH62" i="18"/>
  <c r="P58" i="18"/>
  <c r="M63" i="18"/>
  <c r="M55" i="18"/>
  <c r="P55" i="18"/>
  <c r="AE56" i="18"/>
  <c r="AE58" i="18"/>
  <c r="AH60" i="18"/>
  <c r="M62" i="18"/>
  <c r="AK60" i="18"/>
  <c r="P62" i="18"/>
  <c r="P63" i="18"/>
  <c r="M54" i="18"/>
  <c r="M57" i="18"/>
  <c r="AE52" i="18"/>
  <c r="M59" i="18"/>
  <c r="AK61" i="18"/>
  <c r="AK64" i="18"/>
  <c r="M61" i="18"/>
  <c r="P64" i="18"/>
  <c r="M60" i="18"/>
  <c r="AH61" i="18"/>
  <c r="AH64" i="18"/>
  <c r="AH86" i="18"/>
  <c r="AK88" i="18"/>
  <c r="AK85" i="18"/>
  <c r="S90" i="18"/>
  <c r="S86" i="18"/>
  <c r="AK90" i="18"/>
  <c r="S83" i="18"/>
  <c r="AB79" i="18"/>
  <c r="AK79" i="18"/>
  <c r="AH83" i="18"/>
  <c r="AK86" i="18"/>
  <c r="S80" i="18"/>
  <c r="S87" i="18"/>
  <c r="S89" i="18"/>
  <c r="AH82" i="18"/>
  <c r="Z39" i="18"/>
  <c r="W36" i="18"/>
  <c r="V35" i="18"/>
  <c r="Z37" i="18"/>
  <c r="V30" i="18"/>
  <c r="W35" i="18"/>
  <c r="Z36" i="18"/>
  <c r="V40" i="18"/>
  <c r="W40" i="18"/>
  <c r="Z34" i="18"/>
  <c r="V39" i="18"/>
  <c r="V34" i="18"/>
  <c r="V29" i="18"/>
  <c r="Y34" i="18"/>
  <c r="Y38" i="18"/>
  <c r="Z38" i="18"/>
  <c r="Y30" i="18"/>
  <c r="Z30" i="18"/>
  <c r="Y36" i="18"/>
  <c r="AB89" i="18"/>
  <c r="AC89" i="18"/>
  <c r="AC84" i="18"/>
  <c r="AF84" i="18"/>
  <c r="AB82" i="18"/>
  <c r="AB87" i="18"/>
  <c r="AB90" i="18"/>
  <c r="AC90" i="18"/>
  <c r="AF79" i="18"/>
  <c r="AB85" i="18"/>
  <c r="AC76" i="18"/>
  <c r="AC85" i="18"/>
  <c r="AB80" i="18"/>
  <c r="AB88" i="18"/>
  <c r="AC82" i="18"/>
  <c r="AF87" i="18"/>
  <c r="AC80" i="18"/>
  <c r="AC88" i="18"/>
  <c r="AB83" i="18"/>
  <c r="AI67" i="18"/>
  <c r="AE66" i="18"/>
  <c r="AE61" i="18"/>
  <c r="AF66" i="18"/>
  <c r="AF65" i="18"/>
  <c r="AE60" i="18"/>
  <c r="AF60" i="18"/>
  <c r="AI65" i="18"/>
  <c r="AE64" i="18"/>
  <c r="AF64" i="18"/>
  <c r="AE57" i="18"/>
  <c r="AI56" i="18"/>
  <c r="AI57" i="18"/>
  <c r="AE59" i="18"/>
  <c r="AE67" i="18"/>
  <c r="AF59" i="18"/>
  <c r="AE63" i="18"/>
  <c r="AE53" i="18"/>
  <c r="AI49" i="18"/>
  <c r="AI74" i="18"/>
  <c r="AH52" i="18"/>
  <c r="AL78" i="18"/>
  <c r="AH36" i="18"/>
  <c r="AI52" i="18"/>
  <c r="AH76" i="18"/>
  <c r="AI34" i="18"/>
  <c r="AI73" i="18"/>
  <c r="AL35" i="18"/>
  <c r="AH29" i="18"/>
  <c r="AI30" i="18"/>
  <c r="AL31" i="18"/>
  <c r="AH45" i="18"/>
  <c r="AH56" i="18"/>
  <c r="AH72" i="18"/>
  <c r="AH79" i="18"/>
  <c r="AI79" i="18"/>
  <c r="AH27" i="18"/>
  <c r="AH55" i="18"/>
  <c r="AH71" i="18"/>
  <c r="AH77" i="18"/>
  <c r="AL57" i="18"/>
  <c r="AH34" i="18"/>
  <c r="AI36" i="18"/>
  <c r="AL33" i="18"/>
  <c r="AH28" i="18"/>
  <c r="AL29" i="18"/>
  <c r="AI50" i="18"/>
  <c r="AL56" i="18"/>
  <c r="AH24" i="18"/>
  <c r="AH25" i="18"/>
  <c r="AI26" i="18"/>
  <c r="AI27" i="18"/>
  <c r="AL28" i="18"/>
  <c r="AI44" i="18"/>
  <c r="AL50" i="18"/>
  <c r="AI55" i="18"/>
  <c r="AL67" i="18"/>
  <c r="AI71" i="18"/>
  <c r="AI77" i="18"/>
  <c r="AL89" i="18"/>
  <c r="AK31" i="18"/>
  <c r="AH22" i="18"/>
  <c r="AI23" i="18"/>
  <c r="AK44" i="18"/>
  <c r="AH49" i="18"/>
  <c r="AH87" i="18"/>
  <c r="AH58" i="18"/>
  <c r="AI58" i="18"/>
  <c r="AH80" i="18"/>
  <c r="AI80" i="18"/>
  <c r="AH57" i="18"/>
  <c r="AH78" i="18"/>
  <c r="AH33" i="18"/>
  <c r="AH35" i="18"/>
  <c r="AH73" i="18"/>
  <c r="AI76" i="18"/>
  <c r="AI32" i="18"/>
  <c r="AK32" i="18"/>
  <c r="AH51" i="18"/>
  <c r="AH30" i="18"/>
  <c r="AI51" i="18"/>
  <c r="AI45" i="18"/>
  <c r="AI72" i="18"/>
  <c r="AH67" i="18"/>
  <c r="AH89" i="18"/>
  <c r="AH26" i="18"/>
  <c r="Y15" i="9"/>
  <c r="Y16" i="9"/>
  <c r="Y17" i="9"/>
  <c r="Y18" i="9"/>
  <c r="Y19" i="9"/>
  <c r="Y20" i="9"/>
  <c r="Y21" i="9"/>
  <c r="Y23" i="9"/>
  <c r="Y24" i="9"/>
  <c r="Y25" i="9"/>
  <c r="Y26" i="9"/>
  <c r="Y27" i="9"/>
  <c r="Y32" i="9"/>
  <c r="Y33" i="9"/>
  <c r="Y34" i="9"/>
  <c r="Y35" i="9"/>
  <c r="Y36" i="9"/>
  <c r="Y41" i="9"/>
  <c r="Y42" i="9"/>
  <c r="Y43" i="9"/>
  <c r="W15" i="9"/>
  <c r="W16" i="9"/>
  <c r="W17" i="9"/>
  <c r="W18" i="9"/>
  <c r="W19" i="9"/>
  <c r="W20" i="9"/>
  <c r="W21" i="9"/>
  <c r="W22" i="9"/>
  <c r="W23" i="9"/>
  <c r="W24" i="9"/>
  <c r="W25" i="9"/>
  <c r="W26" i="9"/>
  <c r="W27" i="9"/>
  <c r="W28" i="9"/>
  <c r="W29" i="9"/>
  <c r="W30" i="9"/>
  <c r="W31" i="9"/>
  <c r="W32" i="9"/>
  <c r="W33" i="9"/>
  <c r="W34" i="9"/>
  <c r="W35" i="9"/>
  <c r="W36" i="9"/>
  <c r="W37" i="9"/>
  <c r="W38" i="9"/>
  <c r="W39" i="9"/>
  <c r="W40" i="9"/>
  <c r="W41" i="9"/>
  <c r="W42" i="9"/>
  <c r="W43" i="9"/>
  <c r="V15" i="9"/>
  <c r="V16" i="9"/>
  <c r="V17" i="9"/>
  <c r="V18" i="9"/>
  <c r="V23" i="9"/>
  <c r="V24" i="9"/>
  <c r="V25" i="9"/>
  <c r="V26" i="9"/>
  <c r="V27" i="9"/>
  <c r="V32" i="9"/>
  <c r="V33" i="9"/>
  <c r="V34" i="9"/>
  <c r="V35" i="9"/>
  <c r="V36" i="9"/>
  <c r="V41" i="9"/>
  <c r="V42" i="9"/>
  <c r="V43" i="9"/>
  <c r="S15" i="9"/>
  <c r="S16" i="9"/>
  <c r="S17" i="9"/>
  <c r="S18" i="9"/>
  <c r="S19" i="9"/>
  <c r="S20" i="9"/>
  <c r="S21" i="9"/>
  <c r="S22" i="9"/>
  <c r="S23" i="9"/>
  <c r="S24" i="9"/>
  <c r="S25" i="9"/>
  <c r="S26" i="9"/>
  <c r="S27" i="9"/>
  <c r="S28" i="9"/>
  <c r="S29" i="9"/>
  <c r="S30" i="9"/>
  <c r="S31" i="9"/>
  <c r="S32" i="9"/>
  <c r="S33" i="9"/>
  <c r="S34" i="9"/>
  <c r="S35" i="9"/>
  <c r="S36" i="9"/>
  <c r="S37" i="9"/>
  <c r="S38" i="9"/>
  <c r="S39" i="9"/>
  <c r="S40" i="9"/>
  <c r="S41" i="9"/>
  <c r="S42" i="9"/>
  <c r="S43" i="9"/>
  <c r="R15" i="9"/>
  <c r="R16" i="9"/>
  <c r="R17" i="9"/>
  <c r="R18" i="9"/>
  <c r="R19" i="9"/>
  <c r="R20" i="9"/>
  <c r="R21" i="9"/>
  <c r="R22" i="9"/>
  <c r="R23" i="9"/>
  <c r="R24" i="9"/>
  <c r="R25" i="9"/>
  <c r="R26" i="9"/>
  <c r="R27" i="9"/>
  <c r="R28" i="9"/>
  <c r="R29" i="9"/>
  <c r="R30" i="9"/>
  <c r="R31" i="9"/>
  <c r="R32" i="9"/>
  <c r="R33" i="9"/>
  <c r="R34" i="9"/>
  <c r="R35" i="9"/>
  <c r="R36" i="9"/>
  <c r="R37" i="9"/>
  <c r="R38" i="9"/>
  <c r="R39" i="9"/>
  <c r="R40" i="9"/>
  <c r="R41" i="9"/>
  <c r="R42" i="9"/>
  <c r="P15" i="9"/>
  <c r="P16" i="9"/>
  <c r="P17" i="9"/>
  <c r="P18" i="9"/>
  <c r="P19" i="9"/>
  <c r="P20" i="9"/>
  <c r="P21" i="9"/>
  <c r="P22" i="9"/>
  <c r="P23" i="9"/>
  <c r="P24" i="9"/>
  <c r="P25" i="9"/>
  <c r="P26" i="9"/>
  <c r="P27" i="9"/>
  <c r="P28" i="9"/>
  <c r="P29" i="9"/>
  <c r="P30" i="9"/>
  <c r="P31" i="9"/>
  <c r="P32" i="9"/>
  <c r="P33" i="9"/>
  <c r="P34" i="9"/>
  <c r="P35" i="9"/>
  <c r="P36" i="9"/>
  <c r="P37" i="9"/>
  <c r="P38" i="9"/>
  <c r="P39" i="9"/>
  <c r="P40" i="9"/>
  <c r="P41" i="9"/>
  <c r="P42" i="9"/>
  <c r="P43" i="9"/>
  <c r="O15" i="9"/>
  <c r="O16" i="9"/>
  <c r="O17" i="9"/>
  <c r="O18" i="9"/>
  <c r="O23" i="9"/>
  <c r="O24" i="9"/>
  <c r="O25" i="9"/>
  <c r="O26" i="9"/>
  <c r="O27" i="9"/>
  <c r="O32" i="9"/>
  <c r="O33" i="9"/>
  <c r="O34" i="9"/>
  <c r="O35" i="9"/>
  <c r="O36" i="9"/>
  <c r="O41" i="9"/>
  <c r="O42" i="9"/>
  <c r="O43" i="9"/>
  <c r="M15" i="9"/>
  <c r="M16" i="9"/>
  <c r="M17" i="9"/>
  <c r="M18" i="9"/>
  <c r="M19" i="9"/>
  <c r="M20" i="9"/>
  <c r="M21" i="9"/>
  <c r="M22" i="9"/>
  <c r="M23" i="9"/>
  <c r="M24" i="9"/>
  <c r="M25" i="9"/>
  <c r="M26" i="9"/>
  <c r="M27" i="9"/>
  <c r="M28" i="9"/>
  <c r="M29" i="9"/>
  <c r="M30" i="9"/>
  <c r="M31" i="9"/>
  <c r="M32" i="9"/>
  <c r="M33" i="9"/>
  <c r="M34" i="9"/>
  <c r="M35" i="9"/>
  <c r="M36" i="9"/>
  <c r="M37" i="9"/>
  <c r="M38" i="9"/>
  <c r="M39" i="9"/>
  <c r="M40" i="9"/>
  <c r="M41" i="9"/>
  <c r="M42" i="9"/>
  <c r="M43" i="9"/>
  <c r="L15" i="9"/>
  <c r="L16" i="9"/>
  <c r="L17" i="9"/>
  <c r="L18" i="9"/>
  <c r="L19" i="9"/>
  <c r="L20" i="9"/>
  <c r="L21" i="9"/>
  <c r="L22" i="9"/>
  <c r="L23" i="9"/>
  <c r="L24" i="9"/>
  <c r="L25" i="9"/>
  <c r="L26" i="9"/>
  <c r="L27" i="9"/>
  <c r="L28" i="9"/>
  <c r="L29" i="9"/>
  <c r="L30" i="9"/>
  <c r="L31" i="9"/>
  <c r="L32" i="9"/>
  <c r="L33" i="9"/>
  <c r="L34" i="9"/>
  <c r="L35" i="9"/>
  <c r="L36" i="9"/>
  <c r="L37" i="9"/>
  <c r="L38" i="9"/>
  <c r="L39" i="9"/>
  <c r="L40" i="9"/>
  <c r="L41" i="9"/>
  <c r="J15" i="9"/>
  <c r="J16" i="9"/>
  <c r="J17" i="9"/>
  <c r="J18" i="9"/>
  <c r="J19" i="9"/>
  <c r="J20" i="9"/>
  <c r="J21" i="9"/>
  <c r="J22" i="9"/>
  <c r="J23" i="9"/>
  <c r="J24" i="9"/>
  <c r="J25" i="9"/>
  <c r="J26" i="9"/>
  <c r="J27" i="9"/>
  <c r="J28" i="9"/>
  <c r="J29" i="9"/>
  <c r="J30" i="9"/>
  <c r="J31" i="9"/>
  <c r="J32" i="9"/>
  <c r="J33" i="9"/>
  <c r="J34" i="9"/>
  <c r="J35" i="9"/>
  <c r="J36" i="9"/>
  <c r="J37" i="9"/>
  <c r="J38" i="9"/>
  <c r="J39" i="9"/>
  <c r="J40" i="9"/>
  <c r="J41" i="9"/>
  <c r="J42" i="9"/>
  <c r="J43" i="9"/>
  <c r="I15" i="9"/>
  <c r="I16" i="9"/>
  <c r="I17" i="9"/>
  <c r="I18" i="9"/>
  <c r="I19" i="9"/>
  <c r="I20" i="9"/>
  <c r="I21" i="9"/>
  <c r="I22" i="9"/>
  <c r="I23" i="9"/>
  <c r="I24" i="9"/>
  <c r="I25" i="9"/>
  <c r="I26" i="9"/>
  <c r="I27" i="9"/>
  <c r="I28" i="9"/>
  <c r="I29" i="9"/>
  <c r="I30" i="9"/>
  <c r="I31" i="9"/>
  <c r="I32" i="9"/>
  <c r="I33" i="9"/>
  <c r="I34" i="9"/>
  <c r="I35" i="9"/>
  <c r="I36" i="9"/>
  <c r="I37" i="9"/>
  <c r="I38" i="9"/>
  <c r="I39" i="9"/>
  <c r="I40" i="9"/>
  <c r="I41" i="9"/>
  <c r="I42" i="9"/>
  <c r="I43" i="9"/>
  <c r="F15" i="9"/>
  <c r="F16" i="9"/>
  <c r="F17" i="9"/>
  <c r="F18" i="9"/>
  <c r="F19" i="9"/>
  <c r="F20" i="9"/>
  <c r="F21" i="9"/>
  <c r="F22" i="9"/>
  <c r="F23" i="9"/>
  <c r="F24" i="9"/>
  <c r="F25" i="9"/>
  <c r="F26" i="9"/>
  <c r="F27" i="9"/>
  <c r="F28" i="9"/>
  <c r="F29" i="9"/>
  <c r="F30" i="9"/>
  <c r="F31" i="9"/>
  <c r="F32" i="9"/>
  <c r="F33" i="9"/>
  <c r="F34" i="9"/>
  <c r="F35" i="9"/>
  <c r="F36" i="9"/>
  <c r="F37" i="9"/>
  <c r="F38" i="9"/>
  <c r="F39" i="9"/>
  <c r="F40" i="9"/>
  <c r="F41" i="9"/>
  <c r="F42" i="9"/>
  <c r="F43" i="9"/>
  <c r="J5" i="9" l="1"/>
  <c r="J4" i="9" l="1"/>
  <c r="AC5" i="9"/>
  <c r="AJ3" i="9"/>
  <c r="B3" i="9"/>
  <c r="AC4" i="9" l="1"/>
  <c r="U3" i="9"/>
  <c r="W14" i="9"/>
  <c r="V14" i="9"/>
  <c r="AL75" i="9" l="1"/>
  <c r="AI75" i="9"/>
  <c r="AF75" i="9"/>
  <c r="AE75" i="9"/>
  <c r="AC75" i="9"/>
  <c r="Y75" i="9"/>
  <c r="AL74" i="9"/>
  <c r="AI74" i="9"/>
  <c r="AF74" i="9"/>
  <c r="AE74" i="9"/>
  <c r="AC74" i="9"/>
  <c r="Y74" i="9"/>
  <c r="AL73" i="9"/>
  <c r="AI73" i="9"/>
  <c r="AF73" i="9"/>
  <c r="AE73" i="9"/>
  <c r="AC73" i="9"/>
  <c r="Y73" i="9"/>
  <c r="AL72" i="9"/>
  <c r="AI72" i="9"/>
  <c r="AF72" i="9"/>
  <c r="AE72" i="9"/>
  <c r="AC72" i="9"/>
  <c r="Y72" i="9"/>
  <c r="AL71" i="9"/>
  <c r="AI71" i="9"/>
  <c r="AF71" i="9"/>
  <c r="AE71" i="9"/>
  <c r="AC71" i="9"/>
  <c r="Y71" i="9"/>
  <c r="AL70" i="9"/>
  <c r="AI70" i="9"/>
  <c r="AF70" i="9"/>
  <c r="AE70" i="9"/>
  <c r="AC70" i="9"/>
  <c r="Y70" i="9"/>
  <c r="AL69" i="9"/>
  <c r="AI69" i="9"/>
  <c r="AF69" i="9"/>
  <c r="AE69" i="9"/>
  <c r="AC69" i="9"/>
  <c r="Y69" i="9"/>
  <c r="AL68" i="9"/>
  <c r="AI68" i="9"/>
  <c r="AF68" i="9"/>
  <c r="AE68" i="9"/>
  <c r="AL67" i="9"/>
  <c r="AI67" i="9"/>
  <c r="AF67" i="9"/>
  <c r="AB67" i="9"/>
  <c r="AL66" i="9"/>
  <c r="AI66" i="9"/>
  <c r="AF66" i="9"/>
  <c r="AC66" i="9"/>
  <c r="AB66" i="9"/>
  <c r="Y66" i="9"/>
  <c r="AL65" i="9"/>
  <c r="AI65" i="9"/>
  <c r="AF65" i="9"/>
  <c r="AC65" i="9"/>
  <c r="AB65" i="9"/>
  <c r="Y65" i="9"/>
  <c r="AL64" i="9"/>
  <c r="AI64" i="9"/>
  <c r="AF64" i="9"/>
  <c r="AC64" i="9"/>
  <c r="AB64" i="9"/>
  <c r="Y64" i="9"/>
  <c r="AI63" i="9"/>
  <c r="AF63" i="9"/>
  <c r="AC63" i="9"/>
  <c r="AB63" i="9"/>
  <c r="Y63" i="9"/>
  <c r="AL62" i="9"/>
  <c r="AI62" i="9"/>
  <c r="AF62" i="9"/>
  <c r="AC62" i="9"/>
  <c r="AB62" i="9"/>
  <c r="Y62" i="9"/>
  <c r="AL61" i="9"/>
  <c r="AI61" i="9"/>
  <c r="AF61" i="9"/>
  <c r="AC61" i="9"/>
  <c r="AB61" i="9"/>
  <c r="Y61" i="9"/>
  <c r="AL60" i="9"/>
  <c r="AI60" i="9"/>
  <c r="AF60" i="9"/>
  <c r="AB60" i="9"/>
  <c r="AL59" i="9"/>
  <c r="AI59" i="9"/>
  <c r="AF59" i="9"/>
  <c r="AB59" i="9"/>
  <c r="AL58" i="9"/>
  <c r="AI58" i="9"/>
  <c r="AF58" i="9"/>
  <c r="AC58" i="9"/>
  <c r="AB58" i="9"/>
  <c r="Y58" i="9"/>
  <c r="AL57" i="9"/>
  <c r="AI57" i="9"/>
  <c r="AF57" i="9"/>
  <c r="AL56" i="9"/>
  <c r="AI56" i="9"/>
  <c r="AF56" i="9"/>
  <c r="AC56" i="9"/>
  <c r="AB56" i="9"/>
  <c r="Y56" i="9"/>
  <c r="AL55" i="9"/>
  <c r="AI55" i="9"/>
  <c r="AF55" i="9"/>
  <c r="AC55" i="9"/>
  <c r="AB55" i="9"/>
  <c r="Y55" i="9"/>
  <c r="AL54" i="9"/>
  <c r="AI54" i="9"/>
  <c r="AF54" i="9"/>
  <c r="AC54" i="9"/>
  <c r="AB54" i="9"/>
  <c r="Y54" i="9"/>
  <c r="AL53" i="9"/>
  <c r="AI53" i="9"/>
  <c r="AF53" i="9"/>
  <c r="AC53" i="9"/>
  <c r="AB53" i="9"/>
  <c r="Y53" i="9"/>
  <c r="AL52" i="9"/>
  <c r="AI52" i="9"/>
  <c r="AF52" i="9"/>
  <c r="AC52" i="9"/>
  <c r="AB52" i="9"/>
  <c r="Y52" i="9"/>
  <c r="AL51" i="9"/>
  <c r="AI51" i="9"/>
  <c r="AF51" i="9"/>
  <c r="AC51" i="9"/>
  <c r="AB51" i="9"/>
  <c r="Y51" i="9"/>
  <c r="AL50" i="9"/>
  <c r="AI50" i="9"/>
  <c r="AF50" i="9"/>
  <c r="AC50" i="9"/>
  <c r="AB50" i="9"/>
  <c r="Y50" i="9"/>
  <c r="AL49" i="9"/>
  <c r="AI49" i="9"/>
  <c r="AF49" i="9"/>
  <c r="AC49" i="9"/>
  <c r="AB49" i="9"/>
  <c r="Y49" i="9"/>
  <c r="AL48" i="9"/>
  <c r="AI48" i="9"/>
  <c r="AF48" i="9"/>
  <c r="AC48" i="9"/>
  <c r="AB48" i="9"/>
  <c r="Y48" i="9"/>
  <c r="AL47" i="9"/>
  <c r="AI47" i="9"/>
  <c r="AF47" i="9"/>
  <c r="AC47" i="9"/>
  <c r="AB47" i="9"/>
  <c r="Y47" i="9"/>
  <c r="AL46" i="9"/>
  <c r="AI46" i="9"/>
  <c r="AF46" i="9"/>
  <c r="AC46" i="9"/>
  <c r="AB46" i="9"/>
  <c r="Y46" i="9"/>
  <c r="AL45" i="9"/>
  <c r="AI45" i="9"/>
  <c r="AF45" i="9"/>
  <c r="AC45" i="9"/>
  <c r="AB45" i="9"/>
  <c r="Y45" i="9"/>
  <c r="S75" i="9"/>
  <c r="P75" i="9"/>
  <c r="O75" i="9"/>
  <c r="M75" i="9"/>
  <c r="L75" i="9"/>
  <c r="J75" i="9"/>
  <c r="I75" i="9"/>
  <c r="F75" i="9"/>
  <c r="S74" i="9"/>
  <c r="P74" i="9"/>
  <c r="O74" i="9"/>
  <c r="M74" i="9"/>
  <c r="L74" i="9"/>
  <c r="J74" i="9"/>
  <c r="I74" i="9"/>
  <c r="F74" i="9"/>
  <c r="S73" i="9"/>
  <c r="P73" i="9"/>
  <c r="O73" i="9"/>
  <c r="M73" i="9"/>
  <c r="L73" i="9"/>
  <c r="J73" i="9"/>
  <c r="I73" i="9"/>
  <c r="F73" i="9"/>
  <c r="S72" i="9"/>
  <c r="P72" i="9"/>
  <c r="O72" i="9"/>
  <c r="M72" i="9"/>
  <c r="L72" i="9"/>
  <c r="J72" i="9"/>
  <c r="I72" i="9"/>
  <c r="F72" i="9"/>
  <c r="S71" i="9"/>
  <c r="P71" i="9"/>
  <c r="O71" i="9"/>
  <c r="M71" i="9"/>
  <c r="L71" i="9"/>
  <c r="J71" i="9"/>
  <c r="I71" i="9"/>
  <c r="F71" i="9"/>
  <c r="S70" i="9"/>
  <c r="R70" i="9"/>
  <c r="P70" i="9"/>
  <c r="O70" i="9"/>
  <c r="M70" i="9"/>
  <c r="L70" i="9"/>
  <c r="J70" i="9"/>
  <c r="I70" i="9"/>
  <c r="F70" i="9"/>
  <c r="S69" i="9"/>
  <c r="P69" i="9"/>
  <c r="O69" i="9"/>
  <c r="M69" i="9"/>
  <c r="L69" i="9"/>
  <c r="J69" i="9"/>
  <c r="I69" i="9"/>
  <c r="F69" i="9"/>
  <c r="S68" i="9"/>
  <c r="P68" i="9"/>
  <c r="O68" i="9"/>
  <c r="M68" i="9"/>
  <c r="L68" i="9"/>
  <c r="I68" i="9"/>
  <c r="S67" i="9"/>
  <c r="R67" i="9"/>
  <c r="P67" i="9"/>
  <c r="O67" i="9"/>
  <c r="M67" i="9"/>
  <c r="I67" i="9"/>
  <c r="S66" i="9"/>
  <c r="R66" i="9"/>
  <c r="P66" i="9"/>
  <c r="O66" i="9"/>
  <c r="M66" i="9"/>
  <c r="L66" i="9"/>
  <c r="J66" i="9"/>
  <c r="I66" i="9"/>
  <c r="F66" i="9"/>
  <c r="S65" i="9"/>
  <c r="R65" i="9"/>
  <c r="P65" i="9"/>
  <c r="O65" i="9"/>
  <c r="M65" i="9"/>
  <c r="J65" i="9"/>
  <c r="I65" i="9"/>
  <c r="F65" i="9"/>
  <c r="S64" i="9"/>
  <c r="R64" i="9"/>
  <c r="P64" i="9"/>
  <c r="O64" i="9"/>
  <c r="M64" i="9"/>
  <c r="J64" i="9"/>
  <c r="I64" i="9"/>
  <c r="F64" i="9"/>
  <c r="S63" i="9"/>
  <c r="R63" i="9"/>
  <c r="P63" i="9"/>
  <c r="O63" i="9"/>
  <c r="M63" i="9"/>
  <c r="J63" i="9"/>
  <c r="I63" i="9"/>
  <c r="F63" i="9"/>
  <c r="S62" i="9"/>
  <c r="R62" i="9"/>
  <c r="P62" i="9"/>
  <c r="O62" i="9"/>
  <c r="M62" i="9"/>
  <c r="J62" i="9"/>
  <c r="I62" i="9"/>
  <c r="F62" i="9"/>
  <c r="S61" i="9"/>
  <c r="R61" i="9"/>
  <c r="P61" i="9"/>
  <c r="O61" i="9"/>
  <c r="M61" i="9"/>
  <c r="J61" i="9"/>
  <c r="I61" i="9"/>
  <c r="F61" i="9"/>
  <c r="S60" i="9"/>
  <c r="R60" i="9"/>
  <c r="P60" i="9"/>
  <c r="O60" i="9"/>
  <c r="M60" i="9"/>
  <c r="I60" i="9"/>
  <c r="S59" i="9"/>
  <c r="R59" i="9"/>
  <c r="P59" i="9"/>
  <c r="O59" i="9"/>
  <c r="M59" i="9"/>
  <c r="I59" i="9"/>
  <c r="S58" i="9"/>
  <c r="R58" i="9"/>
  <c r="P58" i="9"/>
  <c r="O58" i="9"/>
  <c r="M58" i="9"/>
  <c r="J58" i="9"/>
  <c r="I58" i="9"/>
  <c r="F58" i="9"/>
  <c r="S57" i="9"/>
  <c r="R57" i="9"/>
  <c r="P57" i="9"/>
  <c r="O57" i="9"/>
  <c r="M57" i="9"/>
  <c r="S56" i="9"/>
  <c r="R56" i="9"/>
  <c r="P56" i="9"/>
  <c r="O56" i="9"/>
  <c r="M56" i="9"/>
  <c r="J56" i="9"/>
  <c r="I56" i="9"/>
  <c r="F56" i="9"/>
  <c r="S55" i="9"/>
  <c r="R55" i="9"/>
  <c r="P55" i="9"/>
  <c r="O55" i="9"/>
  <c r="M55" i="9"/>
  <c r="J55" i="9"/>
  <c r="I55" i="9"/>
  <c r="F55" i="9"/>
  <c r="S54" i="9"/>
  <c r="R54" i="9"/>
  <c r="P54" i="9"/>
  <c r="O54" i="9"/>
  <c r="M54" i="9"/>
  <c r="J54" i="9"/>
  <c r="I54" i="9"/>
  <c r="F54" i="9"/>
  <c r="S53" i="9"/>
  <c r="R53" i="9"/>
  <c r="P53" i="9"/>
  <c r="O53" i="9"/>
  <c r="M53" i="9"/>
  <c r="J53" i="9"/>
  <c r="I53" i="9"/>
  <c r="F53" i="9"/>
  <c r="S52" i="9"/>
  <c r="R52" i="9"/>
  <c r="P52" i="9"/>
  <c r="O52" i="9"/>
  <c r="M52" i="9"/>
  <c r="J52" i="9"/>
  <c r="I52" i="9"/>
  <c r="F52" i="9"/>
  <c r="S51" i="9"/>
  <c r="R51" i="9"/>
  <c r="P51" i="9"/>
  <c r="O51" i="9"/>
  <c r="M51" i="9"/>
  <c r="J51" i="9"/>
  <c r="I51" i="9"/>
  <c r="F51" i="9"/>
  <c r="S50" i="9"/>
  <c r="R50" i="9"/>
  <c r="P50" i="9"/>
  <c r="O50" i="9"/>
  <c r="M50" i="9"/>
  <c r="J50" i="9"/>
  <c r="I50" i="9"/>
  <c r="F50" i="9"/>
  <c r="S49" i="9"/>
  <c r="R49" i="9"/>
  <c r="P49" i="9"/>
  <c r="O49" i="9"/>
  <c r="M49" i="9"/>
  <c r="J49" i="9"/>
  <c r="I49" i="9"/>
  <c r="F49" i="9"/>
  <c r="S48" i="9"/>
  <c r="R48" i="9"/>
  <c r="P48" i="9"/>
  <c r="O48" i="9"/>
  <c r="M48" i="9"/>
  <c r="J48" i="9"/>
  <c r="I48" i="9"/>
  <c r="F48" i="9"/>
  <c r="S47" i="9"/>
  <c r="R47" i="9"/>
  <c r="P47" i="9"/>
  <c r="O47" i="9"/>
  <c r="M47" i="9"/>
  <c r="J47" i="9"/>
  <c r="I47" i="9"/>
  <c r="F47" i="9"/>
  <c r="S46" i="9"/>
  <c r="R46" i="9"/>
  <c r="P46" i="9"/>
  <c r="O46" i="9"/>
  <c r="M46" i="9"/>
  <c r="J46" i="9"/>
  <c r="I46" i="9"/>
  <c r="F46" i="9"/>
  <c r="S45" i="9"/>
  <c r="R45" i="9"/>
  <c r="P45" i="9"/>
  <c r="O45" i="9"/>
  <c r="M45" i="9"/>
  <c r="J45" i="9"/>
  <c r="I45" i="9"/>
  <c r="F45" i="9"/>
  <c r="AL44" i="9"/>
  <c r="AI44" i="9"/>
  <c r="AF44" i="9"/>
  <c r="AE44" i="9"/>
  <c r="AC44" i="9"/>
  <c r="AB44" i="9"/>
  <c r="Y44" i="9"/>
  <c r="AL43" i="9"/>
  <c r="AI43" i="9"/>
  <c r="AF43" i="9"/>
  <c r="AC43" i="9"/>
  <c r="AB43" i="9"/>
  <c r="AL42" i="9"/>
  <c r="AI42" i="9"/>
  <c r="AF42" i="9"/>
  <c r="AC42" i="9"/>
  <c r="AB42" i="9"/>
  <c r="AL41" i="9"/>
  <c r="AK41" i="9"/>
  <c r="AI41" i="9"/>
  <c r="AH41" i="9"/>
  <c r="AF41" i="9"/>
  <c r="AE41" i="9"/>
  <c r="AC41" i="9"/>
  <c r="AB41" i="9"/>
  <c r="AL40" i="9"/>
  <c r="AI40" i="9"/>
  <c r="AF40" i="9"/>
  <c r="AE40" i="9"/>
  <c r="AC40" i="9"/>
  <c r="AB40" i="9"/>
  <c r="AL39" i="9"/>
  <c r="AI39" i="9"/>
  <c r="AF39" i="9"/>
  <c r="AE39" i="9"/>
  <c r="AC39" i="9"/>
  <c r="AB39" i="9"/>
  <c r="AL38" i="9"/>
  <c r="AI38" i="9"/>
  <c r="AF38" i="9"/>
  <c r="AE38" i="9"/>
  <c r="AC38" i="9"/>
  <c r="AB38" i="9"/>
  <c r="AL37" i="9"/>
  <c r="AI37" i="9"/>
  <c r="AF37" i="9"/>
  <c r="AE37" i="9"/>
  <c r="AB37" i="9"/>
  <c r="AL36" i="9"/>
  <c r="AK36" i="9"/>
  <c r="AI36" i="9"/>
  <c r="AH36" i="9"/>
  <c r="AF36" i="9"/>
  <c r="AE36" i="9"/>
  <c r="AB36" i="9"/>
  <c r="AL35" i="9"/>
  <c r="AK35" i="9"/>
  <c r="AI35" i="9"/>
  <c r="AH35" i="9"/>
  <c r="AF35" i="9"/>
  <c r="AE35" i="9"/>
  <c r="AC35" i="9"/>
  <c r="AB35" i="9"/>
  <c r="AL34" i="9"/>
  <c r="AK34" i="9"/>
  <c r="AI34" i="9"/>
  <c r="AH34" i="9"/>
  <c r="AF34" i="9"/>
  <c r="AE34" i="9"/>
  <c r="AC34" i="9"/>
  <c r="AB34" i="9"/>
  <c r="AL33" i="9"/>
  <c r="AK33" i="9"/>
  <c r="AI33" i="9"/>
  <c r="AH33" i="9"/>
  <c r="AF33" i="9"/>
  <c r="AE33" i="9"/>
  <c r="AC33" i="9"/>
  <c r="AB33" i="9"/>
  <c r="AL32" i="9"/>
  <c r="AI32" i="9"/>
  <c r="AF32" i="9"/>
  <c r="AE32" i="9"/>
  <c r="AC32" i="9"/>
  <c r="AB32" i="9"/>
  <c r="AL31" i="9"/>
  <c r="AI31" i="9"/>
  <c r="AF31" i="9"/>
  <c r="AE31" i="9"/>
  <c r="AC31" i="9"/>
  <c r="AB31" i="9"/>
  <c r="AL30" i="9"/>
  <c r="AI30" i="9"/>
  <c r="AF30" i="9"/>
  <c r="AE30" i="9"/>
  <c r="AC30" i="9"/>
  <c r="AB30" i="9"/>
  <c r="AL29" i="9"/>
  <c r="AI29" i="9"/>
  <c r="AF29" i="9"/>
  <c r="AE29" i="9"/>
  <c r="AB29" i="9"/>
  <c r="AL28" i="9"/>
  <c r="AI28" i="9"/>
  <c r="AF28" i="9"/>
  <c r="AE28" i="9"/>
  <c r="AB28" i="9"/>
  <c r="AL27" i="9"/>
  <c r="AK27" i="9"/>
  <c r="AI27" i="9"/>
  <c r="AH27" i="9"/>
  <c r="AF27" i="9"/>
  <c r="AE27" i="9"/>
  <c r="AC27" i="9"/>
  <c r="AB27" i="9"/>
  <c r="AL26" i="9"/>
  <c r="AK26" i="9"/>
  <c r="AI26" i="9"/>
  <c r="AH26" i="9"/>
  <c r="AF26" i="9"/>
  <c r="AE26" i="9"/>
  <c r="AL25" i="9"/>
  <c r="AK25" i="9"/>
  <c r="AI25" i="9"/>
  <c r="AH25" i="9"/>
  <c r="AF25" i="9"/>
  <c r="AE25" i="9"/>
  <c r="AC25" i="9"/>
  <c r="AB25" i="9"/>
  <c r="AL24" i="9"/>
  <c r="AK24" i="9"/>
  <c r="AI24" i="9"/>
  <c r="AH24" i="9"/>
  <c r="AF24" i="9"/>
  <c r="AE24" i="9"/>
  <c r="AC24" i="9"/>
  <c r="AB24" i="9"/>
  <c r="AL23" i="9"/>
  <c r="AI23" i="9"/>
  <c r="AF23" i="9"/>
  <c r="AE23" i="9"/>
  <c r="AC23" i="9"/>
  <c r="AB23" i="9"/>
  <c r="AL22" i="9"/>
  <c r="AI22" i="9"/>
  <c r="AF22" i="9"/>
  <c r="AE22" i="9"/>
  <c r="AC22" i="9"/>
  <c r="AB22" i="9"/>
  <c r="AL21" i="9"/>
  <c r="AI21" i="9"/>
  <c r="AF21" i="9"/>
  <c r="AE21" i="9"/>
  <c r="AC21" i="9"/>
  <c r="AB21" i="9"/>
  <c r="AL20" i="9"/>
  <c r="AI20" i="9"/>
  <c r="AF20" i="9"/>
  <c r="AE20" i="9"/>
  <c r="AC20" i="9"/>
  <c r="AB20" i="9"/>
  <c r="AL19" i="9"/>
  <c r="AI19" i="9"/>
  <c r="AF19" i="9"/>
  <c r="AE19" i="9"/>
  <c r="AC19" i="9"/>
  <c r="AB19" i="9"/>
  <c r="AL18" i="9"/>
  <c r="AK18" i="9"/>
  <c r="AI18" i="9"/>
  <c r="AH18" i="9"/>
  <c r="AF18" i="9"/>
  <c r="AE18" i="9"/>
  <c r="AC18" i="9"/>
  <c r="AB18" i="9"/>
  <c r="AL17" i="9"/>
  <c r="AK17" i="9"/>
  <c r="AI17" i="9"/>
  <c r="AH17" i="9"/>
  <c r="AF17" i="9"/>
  <c r="AE17" i="9"/>
  <c r="AC17" i="9"/>
  <c r="AB17" i="9"/>
  <c r="AL16" i="9"/>
  <c r="AK16" i="9"/>
  <c r="AI16" i="9"/>
  <c r="AH16" i="9"/>
  <c r="AF16" i="9"/>
  <c r="AE16" i="9"/>
  <c r="AC16" i="9"/>
  <c r="AB16" i="9"/>
  <c r="AL15" i="9"/>
  <c r="AI15" i="9"/>
  <c r="AF15" i="9"/>
  <c r="AE15" i="9"/>
  <c r="AC15" i="9"/>
  <c r="AB15" i="9"/>
  <c r="AL14" i="9"/>
  <c r="AK14" i="9"/>
  <c r="AI14" i="9"/>
  <c r="AH14" i="9"/>
  <c r="AF14" i="9"/>
  <c r="AE14" i="9"/>
  <c r="AC14" i="9"/>
  <c r="AB14" i="9"/>
  <c r="Y14" i="9"/>
  <c r="AL13" i="9"/>
  <c r="AK13" i="9"/>
  <c r="AI13" i="9"/>
  <c r="AH13" i="9"/>
  <c r="AF13" i="9"/>
  <c r="AE13" i="9"/>
  <c r="AC13" i="9"/>
  <c r="AB13" i="9"/>
  <c r="Z13" i="9"/>
  <c r="Y13" i="9"/>
  <c r="W13" i="9"/>
  <c r="V13" i="9"/>
  <c r="S44" i="9"/>
  <c r="R44" i="9"/>
  <c r="P44" i="9"/>
  <c r="O44" i="9"/>
  <c r="M44" i="9"/>
  <c r="J44" i="9"/>
  <c r="I44" i="9"/>
  <c r="F44" i="9"/>
  <c r="R43" i="9"/>
  <c r="S14" i="9"/>
  <c r="R14" i="9"/>
  <c r="P14" i="9"/>
  <c r="O14" i="9"/>
  <c r="M14" i="9"/>
  <c r="L14" i="9"/>
  <c r="J14" i="9"/>
  <c r="I14" i="9"/>
  <c r="F14" i="9"/>
  <c r="S13" i="9"/>
  <c r="R13" i="9"/>
  <c r="P13" i="9"/>
  <c r="O13" i="9"/>
  <c r="M13" i="9"/>
  <c r="L13" i="9"/>
  <c r="J13" i="9"/>
  <c r="I13" i="9"/>
  <c r="G13" i="9"/>
  <c r="F13" i="9"/>
  <c r="D13" i="9"/>
  <c r="C13" i="9"/>
</calcChain>
</file>

<file path=xl/sharedStrings.xml><?xml version="1.0" encoding="utf-8"?>
<sst xmlns="http://schemas.openxmlformats.org/spreadsheetml/2006/main" count="656" uniqueCount="224">
  <si>
    <t>Vermessungstechnisches Begleitblatt</t>
  </si>
  <si>
    <t>Messturnus</t>
  </si>
  <si>
    <t>Messung</t>
  </si>
  <si>
    <t>Auftrag/PSP</t>
  </si>
  <si>
    <t>Anschluß - HP  :</t>
  </si>
  <si>
    <t>Messungen :</t>
  </si>
  <si>
    <t>0 Messung</t>
  </si>
  <si>
    <t>1. Folgemess.</t>
  </si>
  <si>
    <t>2. Folgemess.</t>
  </si>
  <si>
    <t>3. Folgemess.</t>
  </si>
  <si>
    <t>4. Folgemess.</t>
  </si>
  <si>
    <t>5. Folgemess.</t>
  </si>
  <si>
    <t>Bemerkungen:</t>
  </si>
  <si>
    <t>mm</t>
  </si>
  <si>
    <t>Datum</t>
  </si>
  <si>
    <t>AD Art</t>
  </si>
  <si>
    <t>Kippung</t>
  </si>
  <si>
    <t>BW Archiv:</t>
  </si>
  <si>
    <t>BW xlsx</t>
  </si>
  <si>
    <t>Keine Daten</t>
  </si>
  <si>
    <t>Bolzenplan</t>
  </si>
  <si>
    <t>Kontrollmessung gemäß DIN 1076</t>
  </si>
  <si>
    <t>Höhennetz:</t>
  </si>
  <si>
    <t>O:</t>
  </si>
  <si>
    <t>U:</t>
  </si>
  <si>
    <t>B a u w e r k s b e o b a c h t u n g</t>
  </si>
  <si>
    <t>HP  1</t>
  </si>
  <si>
    <t>lfd. Nr.</t>
  </si>
  <si>
    <t xml:space="preserve">  0  Messung</t>
  </si>
  <si>
    <t>1. Folgemessung</t>
  </si>
  <si>
    <t>2. Folgemessung</t>
  </si>
  <si>
    <t>3. Folgemessung</t>
  </si>
  <si>
    <t>4. Folgemessung</t>
  </si>
  <si>
    <t>5. Folgemessung</t>
  </si>
  <si>
    <t xml:space="preserve"> </t>
  </si>
  <si>
    <t>Temp.° C</t>
  </si>
  <si>
    <t>?</t>
  </si>
  <si>
    <t>Diff. ggü.</t>
  </si>
  <si>
    <t>erster</t>
  </si>
  <si>
    <t>letzter</t>
  </si>
  <si>
    <t>gem. durch</t>
  </si>
  <si>
    <t>Höhennetz</t>
  </si>
  <si>
    <t>6. Folgemessung</t>
  </si>
  <si>
    <t>7. Folgemessung</t>
  </si>
  <si>
    <t>8. Folgemessung</t>
  </si>
  <si>
    <t>9. Folgemessung</t>
  </si>
  <si>
    <t>10. Folgemessung</t>
  </si>
  <si>
    <t>11. Folgemessung</t>
  </si>
  <si>
    <t>Bauwerkskontrollmessungen nach DIN 1076</t>
  </si>
  <si>
    <t>Ist das Bauwerk überall zugänglich ?</t>
  </si>
  <si>
    <t>Falls nicht :</t>
  </si>
  <si>
    <t>Warum nicht ?</t>
  </si>
  <si>
    <t>Anmerkung des AD-Mitarbeiters :</t>
  </si>
  <si>
    <t>Ist eine brauchbare Bauwerksskizze ( Verbolzungsplan ) vorhanden ?</t>
  </si>
  <si>
    <t>bitte eine brauchbare Skizze anfertigen</t>
  </si>
  <si>
    <t xml:space="preserve">Bitte Fahrrichtungen, Nordpfeil, Straßennamenbezeichnungen, Bauwerksnummern usw. </t>
  </si>
  <si>
    <t>kontrollieren und abhaken.</t>
  </si>
  <si>
    <t>Ist ein Verbolzungsplan vorhanden bzw. sind die Höhenbolzen lagerichtig eingetragen</t>
  </si>
  <si>
    <t>bitte einen Verbolzungsplan erstellen bzw. vorhandenen Plan ergänzen</t>
  </si>
  <si>
    <t>Sind noch alle Höhenbolzen vorhanden und nutzbar ?</t>
  </si>
  <si>
    <t>fehlende oder nicht mehr nutzbare Höhenbolzen erneuern</t>
  </si>
  <si>
    <t>Bitte notieren, welche Höhenbolzen betroffen sind.</t>
  </si>
  <si>
    <t>Sind Besonderheiten bei der Vorbereitung, Messung oder Auswertung zu beachten ?</t>
  </si>
  <si>
    <t>Falls ja :</t>
  </si>
  <si>
    <t>welche ?</t>
  </si>
  <si>
    <t>ja</t>
  </si>
  <si>
    <t>nein</t>
  </si>
  <si>
    <t>Messung von :</t>
  </si>
  <si>
    <t>Durchfahrtshöhen</t>
  </si>
  <si>
    <t>Fahrstreifenbreiten</t>
  </si>
  <si>
    <t>Ablotungen</t>
  </si>
  <si>
    <t>Dreiortsmalen / Fugenbreiten</t>
  </si>
  <si>
    <t>DFH / Fahrbahnbreite</t>
  </si>
  <si>
    <t>Fugenbreiten / Dreiortsmale</t>
  </si>
  <si>
    <t>alle 6 Jahre</t>
  </si>
  <si>
    <t>abweichend, alle NN Jahre</t>
  </si>
  <si>
    <t>AD Team</t>
  </si>
  <si>
    <t>Straße</t>
  </si>
  <si>
    <t>Auftraggeber:</t>
  </si>
  <si>
    <t>Name:</t>
  </si>
  <si>
    <t>Temperatur:</t>
  </si>
  <si>
    <t>Datum:</t>
  </si>
  <si>
    <t>Auftragsnr.</t>
  </si>
  <si>
    <t>Messdatum</t>
  </si>
  <si>
    <t>AD-Name</t>
  </si>
  <si>
    <t>6. Folgemess.</t>
  </si>
  <si>
    <t>7. Folgemess.</t>
  </si>
  <si>
    <t>Temperatur</t>
  </si>
  <si>
    <t>DFH / Fahrbahnbreite erstellen bzw. kontrollieren</t>
  </si>
  <si>
    <t>Anmerkungen BW / Notizen AD</t>
  </si>
  <si>
    <t>Setzung</t>
  </si>
  <si>
    <t xml:space="preserve"> Anmerkungen zum Bauwerk:</t>
  </si>
  <si>
    <t>AD Name</t>
  </si>
  <si>
    <t>aktuelles Datum</t>
  </si>
  <si>
    <t>Reg. 2 RNL Rhein-Berg</t>
  </si>
  <si>
    <t>L 124</t>
  </si>
  <si>
    <t>L 124 Abs.4 Stat. 1+478</t>
  </si>
  <si>
    <t>Köln-Gremberg, AS Köln-Vingst / Westlicher Anschluß</t>
  </si>
  <si>
    <t>Bw.-Nr.: 5008 577</t>
  </si>
  <si>
    <t>X</t>
  </si>
  <si>
    <t>101 / A.1</t>
  </si>
  <si>
    <t>102 / A</t>
  </si>
  <si>
    <t>103 / B</t>
  </si>
  <si>
    <t>104 / C</t>
  </si>
  <si>
    <t>105 / D</t>
  </si>
  <si>
    <t>106 / E</t>
  </si>
  <si>
    <t>107 / F</t>
  </si>
  <si>
    <t>108 / G</t>
  </si>
  <si>
    <t>109 / H</t>
  </si>
  <si>
    <t>110 / H.1</t>
  </si>
  <si>
    <t>111 / J</t>
  </si>
  <si>
    <t>112 / K</t>
  </si>
  <si>
    <t>113 / L</t>
  </si>
  <si>
    <t>114 / M</t>
  </si>
  <si>
    <t>115 / N</t>
  </si>
  <si>
    <t>116 / O</t>
  </si>
  <si>
    <t>117 / P</t>
  </si>
  <si>
    <t>118 / Q</t>
  </si>
  <si>
    <t>119 / R.1</t>
  </si>
  <si>
    <t>2.1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</si>
  <si>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</si>
  <si>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</si>
  <si>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</si>
  <si>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</si>
  <si>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</si>
  <si>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</si>
  <si>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</si>
  <si>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</si>
  <si>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</si>
  <si>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</si>
  <si>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</si>
  <si>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</si>
  <si>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</si>
  <si>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</si>
  <si>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</si>
  <si>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</si>
  <si>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</si>
  <si>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</si>
  <si>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</si>
  <si>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</si>
  <si>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</si>
  <si>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23.1</t>
  </si>
  <si>
    <t>24</t>
  </si>
  <si>
    <t>25</t>
  </si>
  <si>
    <t>26</t>
  </si>
  <si>
    <t>26.1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</si>
  <si>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</si>
  <si>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</si>
  <si>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</si>
  <si>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</si>
  <si>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</si>
  <si>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</si>
  <si>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</si>
  <si>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</si>
  <si>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</si>
  <si>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</si>
  <si>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</si>
  <si>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</si>
  <si>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</si>
  <si>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</si>
  <si>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</si>
  <si>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</si>
  <si>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</si>
  <si>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</si>
  <si>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</si>
  <si>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</si>
  <si>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 xml:space="preserve"> 17./18.12.1970</t>
  </si>
  <si>
    <t>25.03.1971/20.04.1971</t>
  </si>
  <si>
    <t>04.1982</t>
  </si>
  <si>
    <t>neu</t>
  </si>
  <si>
    <t>8. Folgemess.</t>
  </si>
  <si>
    <t>9. Folgemess.</t>
  </si>
  <si>
    <t>10. Folgemess.</t>
  </si>
  <si>
    <t>11. Folgemess.</t>
  </si>
  <si>
    <t>17./18.12.1970</t>
  </si>
  <si>
    <t>25.03.71/20.04.71</t>
  </si>
  <si>
    <t>RNL Rhein Berg</t>
  </si>
  <si>
    <t>Bauwerk Nr.:</t>
  </si>
  <si>
    <t>5008 577</t>
  </si>
  <si>
    <t>LA =</t>
  </si>
  <si>
    <t>Linksabbiegestreifen</t>
  </si>
  <si>
    <t>Netzknoten:</t>
  </si>
  <si>
    <t>5008 034</t>
  </si>
  <si>
    <t>RA =</t>
  </si>
  <si>
    <t>Rechtsabbiegestreifen</t>
  </si>
  <si>
    <t>NF =</t>
  </si>
  <si>
    <t>Nebenfahrbahn</t>
  </si>
  <si>
    <t>B =</t>
  </si>
  <si>
    <t>Beschleunigungsstreifen</t>
  </si>
  <si>
    <t>S =</t>
  </si>
  <si>
    <t>Standstreifen</t>
  </si>
  <si>
    <t>HF =</t>
  </si>
  <si>
    <t>Hauptfahrstreifen</t>
  </si>
  <si>
    <t>Verkehrsweg oben:</t>
  </si>
  <si>
    <t>Ü =</t>
  </si>
  <si>
    <t>Überholstreifen (Ü1,Ü2,Ü3)</t>
  </si>
  <si>
    <t>Verkehrsweg unten:</t>
  </si>
  <si>
    <t>V =</t>
  </si>
  <si>
    <t>Verzögerungsstreifen</t>
  </si>
  <si>
    <t>Ja</t>
  </si>
  <si>
    <t>Nein</t>
  </si>
  <si>
    <t>=</t>
  </si>
  <si>
    <t>Markierung</t>
  </si>
  <si>
    <t>FBR =</t>
  </si>
  <si>
    <t>Fahrbahnrand</t>
  </si>
  <si>
    <t>Wanne</t>
  </si>
  <si>
    <t>Kuppe</t>
  </si>
  <si>
    <t>Aufgemessen am/durch:</t>
  </si>
  <si>
    <t>11.07.2012/ Inden/ Findeisen</t>
  </si>
  <si>
    <t>120 / R</t>
  </si>
  <si>
    <t>121 / S</t>
  </si>
  <si>
    <t>122 / T</t>
  </si>
  <si>
    <t>123 / U</t>
  </si>
  <si>
    <t>124 / V</t>
  </si>
  <si>
    <t>125 / W</t>
  </si>
  <si>
    <t>126 / X</t>
  </si>
  <si>
    <t>127 / Y</t>
  </si>
  <si>
    <t>V4.09.R.9999.8.07</t>
  </si>
  <si>
    <t>SM Burscheid (09)</t>
  </si>
  <si>
    <t>Engel</t>
  </si>
  <si>
    <t>DHHN2016</t>
  </si>
  <si>
    <t>DHHN12</t>
  </si>
  <si>
    <t>HFP 358</t>
  </si>
  <si>
    <t>zerstört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</si>
</sst>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[$-407]mmmm\ yy;@"/>
    <numFmt numFmtId="165" formatCode="0.000"/>
    <numFmt numFmtId="166" formatCode="0\°\C"/>
    <numFmt numFmtId="167" formatCode="0.0000"/>
    <numFmt numFmtId="168" formatCode="0.0"/>
    <numFmt numFmtId="169" formatCode="_-* #,##0.000\ _€_-;\-* #,##0.000\ _€_-;_-* &quot;-&quot;??\ _€_-;_-@_-"/>
  </numFmts>
  <fonts count="4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S Sans Serif"/>
    </font>
    <font>
      <b/>
      <u/>
      <sz val="14"/>
      <name val="MS Sans Serif"/>
      <family val="2"/>
    </font>
    <font>
      <u/>
      <sz val="14"/>
      <name val="MS Sans Serif"/>
      <family val="2"/>
    </font>
    <font>
      <b/>
      <sz val="10"/>
      <name val="MS Sans Serif"/>
    </font>
    <font>
      <b/>
      <sz val="10"/>
      <name val="MS Sans Serif"/>
      <family val="2"/>
    </font>
    <font>
      <b/>
      <u/>
      <sz val="10"/>
      <name val="MS Sans Serif"/>
      <family val="2"/>
    </font>
    <font>
      <b/>
      <i/>
      <sz val="10"/>
      <color rgb="FFFF0000"/>
      <name val="MS Sans Serif"/>
    </font>
    <font>
      <b/>
      <sz val="10"/>
      <color rgb="FFFF0000"/>
      <name val="MS Sans Serif"/>
    </font>
    <font>
      <sz val="9"/>
      <name val="MS Sans Serif"/>
      <family val="2"/>
    </font>
    <font>
      <sz val="10"/>
      <name val="Helv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MS Sans Serif"/>
      <family val="2"/>
    </font>
    <font>
      <b/>
      <sz val="11"/>
      <color rgb="FFFF0000"/>
      <name val="Calibri"/>
      <family val="2"/>
      <scheme val="minor"/>
    </font>
    <font>
      <b/>
      <u/>
      <sz val="10"/>
      <name val="MS Sans Serif"/>
    </font>
    <font>
      <b/>
      <sz val="12"/>
      <name val="Arial"/>
      <family val="2"/>
    </font>
    <font>
      <b/>
      <u/>
      <sz val="16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u/>
      <sz val="12"/>
      <name val="Arial"/>
      <family val="2"/>
    </font>
    <font>
      <b/>
      <i/>
      <sz val="12"/>
      <name val="Arial"/>
      <family val="2"/>
    </font>
    <font>
      <sz val="12"/>
      <name val="Arial"/>
      <family val="2"/>
    </font>
    <font>
      <u/>
      <sz val="12"/>
      <name val="Arial"/>
      <family val="2"/>
    </font>
    <font>
      <b/>
      <i/>
      <u/>
      <sz val="12"/>
      <name val="Arial"/>
      <family val="2"/>
    </font>
    <font>
      <b/>
      <sz val="11"/>
      <name val="MS Sans Serif"/>
    </font>
    <font>
      <b/>
      <u/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sz val="8"/>
      <color rgb="FFFF0000"/>
      <name val="Arial"/>
      <family val="2"/>
    </font>
    <font>
      <sz val="10"/>
      <color indexed="8"/>
      <name val="Arial"/>
      <family val="2"/>
    </font>
    <font>
      <b/>
      <u/>
      <sz val="8"/>
      <name val="Arial"/>
      <family val="2"/>
    </font>
    <font>
      <sz val="8"/>
      <name val="Helv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</fills>
  <borders count="5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 style="thick">
        <color indexed="64"/>
      </bottom>
      <diagonal/>
    </border>
    <border>
      <left/>
      <right style="thin">
        <color indexed="64"/>
      </right>
      <top style="hair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theme="9" tint="-0.24994659260841701"/>
      </left>
      <right/>
      <top style="thin">
        <color theme="9" tint="-0.24994659260841701"/>
      </top>
      <bottom/>
      <diagonal/>
    </border>
    <border>
      <left/>
      <right/>
      <top style="thin">
        <color theme="9" tint="-0.24994659260841701"/>
      </top>
      <bottom/>
      <diagonal/>
    </border>
    <border>
      <left/>
      <right style="thin">
        <color theme="9" tint="-0.24994659260841701"/>
      </right>
      <top style="thin">
        <color theme="9" tint="-0.24994659260841701"/>
      </top>
      <bottom/>
      <diagonal/>
    </border>
    <border>
      <left style="thin">
        <color theme="9" tint="-0.24994659260841701"/>
      </left>
      <right/>
      <top/>
      <bottom/>
      <diagonal/>
    </border>
    <border>
      <left/>
      <right style="thin">
        <color theme="9" tint="-0.24994659260841701"/>
      </right>
      <top/>
      <bottom/>
      <diagonal/>
    </border>
    <border>
      <left style="thin">
        <color theme="9" tint="-0.24994659260841701"/>
      </left>
      <right/>
      <top/>
      <bottom style="thin">
        <color theme="9" tint="-0.24994659260841701"/>
      </bottom>
      <diagonal/>
    </border>
    <border>
      <left/>
      <right/>
      <top/>
      <bottom style="thin">
        <color theme="9" tint="-0.24994659260841701"/>
      </bottom>
      <diagonal/>
    </border>
    <border>
      <left/>
      <right style="thin">
        <color theme="9" tint="-0.24994659260841701"/>
      </right>
      <top/>
      <bottom style="thin">
        <color theme="9" tint="-0.24994659260841701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dashDot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11" fillId="0" borderId="0"/>
    <xf numFmtId="0" fontId="1" fillId="0" borderId="0"/>
    <xf numFmtId="0" fontId="11" fillId="0" borderId="0"/>
    <xf numFmtId="0" fontId="14" fillId="0" borderId="0"/>
    <xf numFmtId="0" fontId="11" fillId="0" borderId="0"/>
    <xf numFmtId="43" fontId="1" fillId="0" borderId="0" applyFont="0" applyFill="0" applyBorder="0" applyAlignment="0" applyProtection="0"/>
  </cellStyleXfs>
  <cellXfs count="258">
    <xf numFmtId="0" fontId="0" fillId="0" borderId="0" xfId="0"/>
    <xf numFmtId="0" fontId="4" fillId="0" borderId="0" xfId="1" applyFont="1"/>
    <xf numFmtId="0" fontId="5" fillId="0" borderId="0" xfId="1" applyFont="1" applyAlignment="1">
      <alignment horizontal="centerContinuous"/>
    </xf>
    <xf numFmtId="0" fontId="2" fillId="0" borderId="0" xfId="1"/>
    <xf numFmtId="0" fontId="2" fillId="0" borderId="0" xfId="1" applyFill="1" applyBorder="1"/>
    <xf numFmtId="0" fontId="7" fillId="0" borderId="0" xfId="1" applyFont="1" applyFill="1"/>
    <xf numFmtId="0" fontId="6" fillId="0" borderId="0" xfId="1" applyFont="1" applyFill="1" applyAlignment="1">
      <alignment horizontal="right"/>
    </xf>
    <xf numFmtId="17" fontId="8" fillId="0" borderId="0" xfId="1" applyNumberFormat="1" applyFont="1" applyFill="1" applyBorder="1"/>
    <xf numFmtId="0" fontId="9" fillId="0" borderId="0" xfId="1" applyFont="1" applyFill="1" applyBorder="1"/>
    <xf numFmtId="0" fontId="5" fillId="0" borderId="0" xfId="1" applyFont="1" applyFill="1" applyBorder="1"/>
    <xf numFmtId="0" fontId="10" fillId="0" borderId="0" xfId="1" applyFont="1" applyFill="1" applyAlignment="1">
      <alignment horizontal="right"/>
    </xf>
    <xf numFmtId="0" fontId="9" fillId="0" borderId="0" xfId="1" applyFont="1" applyFill="1" applyBorder="1" applyAlignment="1">
      <alignment horizontal="right"/>
    </xf>
    <xf numFmtId="0" fontId="2" fillId="0" borderId="0" xfId="1" applyFill="1" applyBorder="1" applyAlignment="1">
      <alignment horizontal="right"/>
    </xf>
    <xf numFmtId="0" fontId="2" fillId="2" borderId="0" xfId="1" applyFill="1" applyBorder="1"/>
    <xf numFmtId="0" fontId="2" fillId="2" borderId="0" xfId="1" applyFill="1"/>
    <xf numFmtId="14" fontId="12" fillId="0" borderId="0" xfId="0" applyNumberFormat="1" applyFont="1" applyBorder="1" applyAlignment="1">
      <alignment horizontal="right"/>
    </xf>
    <xf numFmtId="0" fontId="13" fillId="0" borderId="0" xfId="1" applyFont="1" applyFill="1" applyBorder="1" applyAlignment="1">
      <alignment horizontal="right"/>
    </xf>
    <xf numFmtId="0" fontId="13" fillId="0" borderId="0" xfId="1" applyFont="1"/>
    <xf numFmtId="14" fontId="0" fillId="0" borderId="0" xfId="0" applyNumberFormat="1" applyFont="1" applyBorder="1" applyAlignment="1">
      <alignment horizontal="right"/>
    </xf>
    <xf numFmtId="14" fontId="13" fillId="0" borderId="0" xfId="1" applyNumberFormat="1" applyFont="1" applyFill="1" applyBorder="1" applyAlignment="1">
      <alignment horizontal="right"/>
    </xf>
    <xf numFmtId="164" fontId="13" fillId="0" borderId="0" xfId="1" applyNumberFormat="1" applyFont="1" applyFill="1" applyBorder="1" applyAlignment="1">
      <alignment horizontal="right"/>
    </xf>
    <xf numFmtId="0" fontId="13" fillId="0" borderId="0" xfId="1" applyFont="1" applyFill="1" applyBorder="1"/>
    <xf numFmtId="0" fontId="2" fillId="0" borderId="0" xfId="1" applyFont="1" applyAlignment="1">
      <alignment horizontal="right"/>
    </xf>
    <xf numFmtId="0" fontId="2" fillId="0" borderId="0" xfId="1" applyFont="1"/>
    <xf numFmtId="14" fontId="2" fillId="0" borderId="0" xfId="1" applyNumberFormat="1" applyFont="1" applyAlignment="1">
      <alignment horizontal="center"/>
    </xf>
    <xf numFmtId="1" fontId="11" fillId="0" borderId="0" xfId="4" applyNumberFormat="1" applyFont="1" applyBorder="1" applyAlignment="1">
      <alignment horizontal="center"/>
    </xf>
    <xf numFmtId="1" fontId="11" fillId="0" borderId="0" xfId="4" applyNumberFormat="1" applyFont="1" applyBorder="1" applyAlignment="1" applyProtection="1">
      <alignment horizontal="center"/>
      <protection locked="0"/>
    </xf>
    <xf numFmtId="1" fontId="11" fillId="0" borderId="0" xfId="4" applyNumberFormat="1" applyBorder="1" applyAlignment="1">
      <alignment horizontal="center"/>
    </xf>
    <xf numFmtId="165" fontId="11" fillId="0" borderId="0" xfId="4" applyNumberFormat="1" applyFont="1" applyBorder="1" applyAlignment="1">
      <alignment horizontal="center"/>
    </xf>
    <xf numFmtId="0" fontId="11" fillId="0" borderId="0" xfId="4" applyNumberFormat="1" applyFont="1" applyBorder="1" applyAlignment="1">
      <alignment horizontal="left"/>
    </xf>
    <xf numFmtId="165" fontId="11" fillId="0" borderId="0" xfId="4" applyNumberFormat="1" applyFont="1" applyBorder="1" applyAlignment="1">
      <alignment horizontal="left"/>
    </xf>
    <xf numFmtId="0" fontId="14" fillId="0" borderId="0" xfId="2" applyNumberFormat="1" applyFont="1" applyBorder="1" applyAlignment="1">
      <alignment horizontal="center"/>
    </xf>
    <xf numFmtId="165" fontId="11" fillId="0" borderId="0" xfId="4" applyNumberFormat="1" applyFont="1" applyBorder="1" applyAlignment="1">
      <alignment horizontal="right"/>
    </xf>
    <xf numFmtId="165" fontId="11" fillId="0" borderId="0" xfId="4" applyNumberFormat="1" applyBorder="1" applyAlignment="1">
      <alignment horizontal="right"/>
    </xf>
    <xf numFmtId="165" fontId="14" fillId="0" borderId="0" xfId="4" applyNumberFormat="1" applyFont="1" applyBorder="1" applyAlignment="1">
      <alignment horizontal="center"/>
    </xf>
    <xf numFmtId="0" fontId="2" fillId="0" borderId="0" xfId="1" applyBorder="1"/>
    <xf numFmtId="0" fontId="2" fillId="0" borderId="0" xfId="1" applyFont="1" applyFill="1" applyAlignment="1">
      <alignment horizontal="right"/>
    </xf>
    <xf numFmtId="0" fontId="14" fillId="0" borderId="0" xfId="5"/>
    <xf numFmtId="0" fontId="15" fillId="0" borderId="0" xfId="5" applyFont="1"/>
    <xf numFmtId="0" fontId="9" fillId="2" borderId="0" xfId="1" applyFont="1" applyFill="1" applyBorder="1"/>
    <xf numFmtId="0" fontId="16" fillId="2" borderId="0" xfId="3" applyFont="1" applyFill="1" applyBorder="1" applyAlignment="1">
      <alignment horizontal="left"/>
    </xf>
    <xf numFmtId="0" fontId="2" fillId="0" borderId="0" xfId="1" applyFont="1" applyFill="1"/>
    <xf numFmtId="0" fontId="2" fillId="0" borderId="0" xfId="1" applyFont="1" applyFill="1" applyAlignment="1">
      <alignment horizontal="left"/>
    </xf>
    <xf numFmtId="0" fontId="18" fillId="0" borderId="0" xfId="1" applyFont="1" applyFill="1" applyAlignment="1">
      <alignment horizontal="right"/>
    </xf>
    <xf numFmtId="0" fontId="18" fillId="0" borderId="0" xfId="1" applyFont="1" applyFill="1" applyAlignment="1">
      <alignment horizontal="left"/>
    </xf>
    <xf numFmtId="0" fontId="2" fillId="3" borderId="0" xfId="1" applyFill="1"/>
    <xf numFmtId="0" fontId="2" fillId="3" borderId="0" xfId="1" applyFill="1" applyBorder="1"/>
    <xf numFmtId="0" fontId="2" fillId="3" borderId="0" xfId="1" applyFont="1" applyFill="1"/>
    <xf numFmtId="14" fontId="10" fillId="3" borderId="0" xfId="1" applyNumberFormat="1" applyFont="1" applyFill="1" applyAlignment="1">
      <alignment horizontal="right"/>
    </xf>
    <xf numFmtId="164" fontId="13" fillId="3" borderId="0" xfId="1" applyNumberFormat="1" applyFont="1" applyFill="1" applyBorder="1" applyAlignment="1">
      <alignment horizontal="right"/>
    </xf>
    <xf numFmtId="0" fontId="13" fillId="3" borderId="0" xfId="1" applyFont="1" applyFill="1" applyBorder="1" applyAlignment="1">
      <alignment horizontal="right"/>
    </xf>
    <xf numFmtId="0" fontId="13" fillId="3" borderId="0" xfId="1" applyFont="1" applyFill="1"/>
    <xf numFmtId="0" fontId="17" fillId="0" borderId="0" xfId="0" applyFont="1"/>
    <xf numFmtId="0" fontId="19" fillId="0" borderId="0" xfId="0" applyFont="1"/>
    <xf numFmtId="0" fontId="20" fillId="0" borderId="0" xfId="1" applyFont="1" applyFill="1" applyBorder="1"/>
    <xf numFmtId="0" fontId="14" fillId="0" borderId="4" xfId="6" applyFont="1" applyBorder="1"/>
    <xf numFmtId="0" fontId="14" fillId="0" borderId="5" xfId="6" applyFont="1" applyBorder="1"/>
    <xf numFmtId="0" fontId="14" fillId="0" borderId="6" xfId="6" applyFont="1" applyBorder="1"/>
    <xf numFmtId="0" fontId="14" fillId="0" borderId="7" xfId="6" applyFont="1" applyBorder="1"/>
    <xf numFmtId="0" fontId="21" fillId="0" borderId="0" xfId="6" applyFont="1"/>
    <xf numFmtId="0" fontId="14" fillId="0" borderId="0" xfId="6" applyFont="1"/>
    <xf numFmtId="0" fontId="22" fillId="0" borderId="0" xfId="6" applyFont="1" applyAlignment="1">
      <alignment horizontal="center"/>
    </xf>
    <xf numFmtId="0" fontId="14" fillId="0" borderId="8" xfId="6" applyFont="1" applyBorder="1"/>
    <xf numFmtId="0" fontId="21" fillId="0" borderId="0" xfId="6" applyFont="1" applyFill="1"/>
    <xf numFmtId="0" fontId="14" fillId="0" borderId="0" xfId="6" applyFont="1" applyFill="1"/>
    <xf numFmtId="0" fontId="23" fillId="0" borderId="0" xfId="6" applyFont="1"/>
    <xf numFmtId="165" fontId="23" fillId="0" borderId="0" xfId="6" applyNumberFormat="1" applyFont="1"/>
    <xf numFmtId="0" fontId="14" fillId="0" borderId="1" xfId="6" applyFont="1" applyBorder="1"/>
    <xf numFmtId="0" fontId="14" fillId="0" borderId="1" xfId="6" applyFont="1" applyBorder="1" applyAlignment="1">
      <alignment horizontal="right"/>
    </xf>
    <xf numFmtId="165" fontId="23" fillId="0" borderId="0" xfId="6" applyNumberFormat="1" applyFont="1" applyAlignment="1">
      <alignment horizontal="centerContinuous"/>
    </xf>
    <xf numFmtId="0" fontId="14" fillId="0" borderId="0" xfId="6" applyFont="1" applyAlignment="1">
      <alignment horizontal="centerContinuous"/>
    </xf>
    <xf numFmtId="0" fontId="14" fillId="0" borderId="0" xfId="6" applyFont="1" applyAlignment="1">
      <alignment horizontal="right"/>
    </xf>
    <xf numFmtId="165" fontId="14" fillId="0" borderId="0" xfId="6" applyNumberFormat="1" applyFont="1" applyAlignment="1"/>
    <xf numFmtId="0" fontId="14" fillId="0" borderId="8" xfId="6" applyFont="1" applyBorder="1" applyAlignment="1">
      <alignment horizontal="centerContinuous"/>
    </xf>
    <xf numFmtId="0" fontId="14" fillId="0" borderId="0" xfId="6" applyFont="1" applyAlignment="1">
      <alignment horizontal="center"/>
    </xf>
    <xf numFmtId="0" fontId="11" fillId="0" borderId="0" xfId="6"/>
    <xf numFmtId="1" fontId="14" fillId="0" borderId="9" xfId="6" applyNumberFormat="1" applyFont="1" applyBorder="1" applyAlignment="1">
      <alignment horizontal="center" vertical="center"/>
    </xf>
    <xf numFmtId="14" fontId="14" fillId="0" borderId="10" xfId="6" applyNumberFormat="1" applyFont="1" applyBorder="1" applyAlignment="1">
      <alignment horizontal="center" vertical="center"/>
    </xf>
    <xf numFmtId="0" fontId="14" fillId="0" borderId="15" xfId="6" applyFont="1" applyBorder="1" applyAlignment="1">
      <alignment horizontal="center" vertical="center"/>
    </xf>
    <xf numFmtId="166" fontId="14" fillId="0" borderId="16" xfId="6" applyNumberFormat="1" applyFont="1" applyFill="1" applyBorder="1" applyAlignment="1">
      <alignment horizontal="center" vertical="center"/>
    </xf>
    <xf numFmtId="0" fontId="25" fillId="4" borderId="16" xfId="6" applyFont="1" applyFill="1" applyBorder="1" applyAlignment="1">
      <alignment horizontal="center" vertical="center"/>
    </xf>
    <xf numFmtId="1" fontId="25" fillId="4" borderId="16" xfId="6" applyNumberFormat="1" applyFont="1" applyFill="1" applyBorder="1" applyAlignment="1">
      <alignment horizontal="center" vertical="center"/>
    </xf>
    <xf numFmtId="0" fontId="25" fillId="0" borderId="16" xfId="6" applyFont="1" applyFill="1" applyBorder="1" applyAlignment="1">
      <alignment horizontal="center" vertical="center"/>
    </xf>
    <xf numFmtId="1" fontId="25" fillId="0" borderId="16" xfId="6" applyNumberFormat="1" applyFont="1" applyFill="1" applyBorder="1" applyAlignment="1">
      <alignment horizontal="center" vertical="center"/>
    </xf>
    <xf numFmtId="166" fontId="14" fillId="0" borderId="16" xfId="6" applyNumberFormat="1" applyFont="1" applyBorder="1" applyAlignment="1">
      <alignment horizontal="center" vertical="center"/>
    </xf>
    <xf numFmtId="0" fontId="25" fillId="0" borderId="16" xfId="6" applyFont="1" applyBorder="1" applyAlignment="1">
      <alignment horizontal="center" vertical="center"/>
    </xf>
    <xf numFmtId="1" fontId="25" fillId="0" borderId="16" xfId="6" applyNumberFormat="1" applyFont="1" applyBorder="1" applyAlignment="1">
      <alignment horizontal="center" vertical="center"/>
    </xf>
    <xf numFmtId="1" fontId="25" fillId="0" borderId="8" xfId="6" applyNumberFormat="1" applyFont="1" applyBorder="1" applyAlignment="1">
      <alignment horizontal="center" vertical="center"/>
    </xf>
    <xf numFmtId="167" fontId="14" fillId="0" borderId="16" xfId="6" applyNumberFormat="1" applyFont="1" applyBorder="1" applyAlignment="1">
      <alignment horizontal="center" vertical="center"/>
    </xf>
    <xf numFmtId="167" fontId="14" fillId="0" borderId="16" xfId="6" applyNumberFormat="1" applyFont="1" applyFill="1" applyBorder="1" applyAlignment="1">
      <alignment horizontal="center" vertical="center"/>
    </xf>
    <xf numFmtId="0" fontId="25" fillId="0" borderId="15" xfId="6" applyFont="1" applyBorder="1" applyAlignment="1">
      <alignment horizontal="center" vertical="center"/>
    </xf>
    <xf numFmtId="0" fontId="25" fillId="0" borderId="17" xfId="6" applyFont="1" applyBorder="1" applyAlignment="1">
      <alignment horizontal="center" vertical="center"/>
    </xf>
    <xf numFmtId="0" fontId="25" fillId="0" borderId="18" xfId="0" applyFont="1" applyBorder="1" applyAlignment="1">
      <alignment horizontal="center" vertical="center"/>
    </xf>
    <xf numFmtId="1" fontId="25" fillId="0" borderId="18" xfId="0" applyNumberFormat="1" applyFont="1" applyBorder="1" applyAlignment="1">
      <alignment horizontal="center" vertical="center"/>
    </xf>
    <xf numFmtId="0" fontId="25" fillId="0" borderId="18" xfId="0" applyFont="1" applyFill="1" applyBorder="1" applyAlignment="1">
      <alignment horizontal="center" vertical="center"/>
    </xf>
    <xf numFmtId="1" fontId="25" fillId="0" borderId="18" xfId="0" applyNumberFormat="1" applyFont="1" applyFill="1" applyBorder="1" applyAlignment="1">
      <alignment horizontal="center" vertical="center"/>
    </xf>
    <xf numFmtId="1" fontId="25" fillId="0" borderId="19" xfId="0" applyNumberFormat="1" applyFont="1" applyBorder="1" applyAlignment="1">
      <alignment horizontal="center" vertical="center"/>
    </xf>
    <xf numFmtId="168" fontId="25" fillId="0" borderId="16" xfId="6" applyNumberFormat="1" applyFont="1" applyBorder="1" applyAlignment="1">
      <alignment horizontal="center" vertical="center"/>
    </xf>
    <xf numFmtId="168" fontId="25" fillId="0" borderId="16" xfId="6" applyNumberFormat="1" applyFont="1" applyFill="1" applyBorder="1" applyAlignment="1">
      <alignment horizontal="center" vertical="center"/>
    </xf>
    <xf numFmtId="167" fontId="14" fillId="5" borderId="16" xfId="6" applyNumberFormat="1" applyFont="1" applyFill="1" applyBorder="1" applyAlignment="1">
      <alignment horizontal="center" vertical="center"/>
    </xf>
    <xf numFmtId="0" fontId="14" fillId="0" borderId="20" xfId="6" applyFont="1" applyFill="1" applyBorder="1" applyAlignment="1">
      <alignment horizontal="center" vertical="center"/>
    </xf>
    <xf numFmtId="165" fontId="14" fillId="0" borderId="16" xfId="6" applyNumberFormat="1" applyFont="1" applyFill="1" applyBorder="1" applyAlignment="1">
      <alignment horizontal="center" vertical="center"/>
    </xf>
    <xf numFmtId="1" fontId="25" fillId="0" borderId="8" xfId="6" applyNumberFormat="1" applyFont="1" applyFill="1" applyBorder="1" applyAlignment="1">
      <alignment horizontal="center" vertical="center"/>
    </xf>
    <xf numFmtId="165" fontId="14" fillId="0" borderId="21" xfId="6" applyNumberFormat="1" applyFont="1" applyFill="1" applyBorder="1" applyAlignment="1">
      <alignment horizontal="center" vertical="center"/>
    </xf>
    <xf numFmtId="1" fontId="25" fillId="0" borderId="21" xfId="6" applyNumberFormat="1" applyFont="1" applyFill="1" applyBorder="1" applyAlignment="1">
      <alignment horizontal="center" vertical="center"/>
    </xf>
    <xf numFmtId="1" fontId="25" fillId="0" borderId="22" xfId="6" applyNumberFormat="1" applyFont="1" applyFill="1" applyBorder="1" applyAlignment="1">
      <alignment horizontal="center" vertical="center"/>
    </xf>
    <xf numFmtId="0" fontId="14" fillId="0" borderId="23" xfId="6" applyFont="1" applyFill="1" applyBorder="1" applyAlignment="1">
      <alignment horizontal="center" vertical="center"/>
    </xf>
    <xf numFmtId="165" fontId="14" fillId="0" borderId="24" xfId="6" applyNumberFormat="1" applyFont="1" applyFill="1" applyBorder="1" applyAlignment="1">
      <alignment horizontal="center" vertical="center"/>
    </xf>
    <xf numFmtId="165" fontId="24" fillId="0" borderId="24" xfId="6" applyNumberFormat="1" applyFont="1" applyFill="1" applyBorder="1" applyAlignment="1">
      <alignment horizontal="center" vertical="center"/>
    </xf>
    <xf numFmtId="1" fontId="25" fillId="0" borderId="24" xfId="6" applyNumberFormat="1" applyFont="1" applyFill="1" applyBorder="1" applyAlignment="1">
      <alignment horizontal="center" vertical="center"/>
    </xf>
    <xf numFmtId="1" fontId="26" fillId="0" borderId="24" xfId="6" applyNumberFormat="1" applyFont="1" applyFill="1" applyBorder="1" applyAlignment="1">
      <alignment horizontal="center" vertical="center"/>
    </xf>
    <xf numFmtId="1" fontId="25" fillId="0" borderId="25" xfId="6" applyNumberFormat="1" applyFont="1" applyFill="1" applyBorder="1" applyAlignment="1">
      <alignment horizontal="center" vertical="center"/>
    </xf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21" fillId="0" borderId="0" xfId="0" applyFont="1" applyAlignment="1">
      <alignment horizontal="center"/>
    </xf>
    <xf numFmtId="0" fontId="31" fillId="0" borderId="0" xfId="0" applyFont="1"/>
    <xf numFmtId="0" fontId="0" fillId="0" borderId="34" xfId="0" applyBorder="1"/>
    <xf numFmtId="0" fontId="28" fillId="0" borderId="0" xfId="0" applyFont="1" applyAlignment="1">
      <alignment horizontal="center"/>
    </xf>
    <xf numFmtId="0" fontId="0" fillId="0" borderId="2" xfId="0" applyBorder="1"/>
    <xf numFmtId="0" fontId="0" fillId="0" borderId="0" xfId="0" applyBorder="1"/>
    <xf numFmtId="0" fontId="14" fillId="0" borderId="0" xfId="6" applyFont="1" applyAlignment="1">
      <alignment horizontal="left" vertical="center"/>
    </xf>
    <xf numFmtId="0" fontId="24" fillId="0" borderId="1" xfId="6" applyFont="1" applyBorder="1" applyAlignment="1">
      <alignment horizontal="center" vertical="center"/>
    </xf>
    <xf numFmtId="0" fontId="23" fillId="0" borderId="0" xfId="6" applyFont="1" applyFill="1" applyAlignment="1">
      <alignment horizontal="left" vertical="center"/>
    </xf>
    <xf numFmtId="0" fontId="24" fillId="0" borderId="35" xfId="6" applyFont="1" applyBorder="1" applyAlignment="1">
      <alignment horizontal="center" vertical="center"/>
    </xf>
    <xf numFmtId="165" fontId="14" fillId="0" borderId="36" xfId="6" applyNumberFormat="1" applyFont="1" applyFill="1" applyBorder="1" applyAlignment="1">
      <alignment horizontal="center" vertical="center"/>
    </xf>
    <xf numFmtId="0" fontId="2" fillId="0" borderId="0" xfId="1" applyFill="1"/>
    <xf numFmtId="14" fontId="10" fillId="0" borderId="0" xfId="1" applyNumberFormat="1" applyFont="1" applyFill="1" applyAlignment="1">
      <alignment horizontal="right"/>
    </xf>
    <xf numFmtId="0" fontId="13" fillId="0" borderId="0" xfId="1" applyFont="1" applyFill="1"/>
    <xf numFmtId="0" fontId="9" fillId="2" borderId="0" xfId="3" applyFont="1" applyFill="1" applyBorder="1" applyAlignment="1">
      <alignment horizontal="right"/>
    </xf>
    <xf numFmtId="0" fontId="6" fillId="0" borderId="0" xfId="1" applyFont="1" applyFill="1"/>
    <xf numFmtId="0" fontId="32" fillId="0" borderId="0" xfId="1" applyFont="1" applyFill="1" applyAlignment="1">
      <alignment horizontal="center"/>
    </xf>
    <xf numFmtId="0" fontId="32" fillId="0" borderId="0" xfId="1" applyFont="1" applyFill="1" applyBorder="1" applyAlignment="1">
      <alignment horizontal="center"/>
    </xf>
    <xf numFmtId="0" fontId="19" fillId="0" borderId="0" xfId="0" applyFont="1" applyBorder="1"/>
    <xf numFmtId="0" fontId="2" fillId="0" borderId="1" xfId="1" applyBorder="1"/>
    <xf numFmtId="0" fontId="20" fillId="0" borderId="0" xfId="1" applyFont="1"/>
    <xf numFmtId="0" fontId="33" fillId="0" borderId="0" xfId="0" applyFont="1"/>
    <xf numFmtId="0" fontId="34" fillId="0" borderId="0" xfId="0" applyFont="1"/>
    <xf numFmtId="0" fontId="0" fillId="0" borderId="45" xfId="0" applyBorder="1"/>
    <xf numFmtId="0" fontId="27" fillId="0" borderId="0" xfId="0" applyFont="1" applyBorder="1"/>
    <xf numFmtId="0" fontId="2" fillId="0" borderId="0" xfId="1" applyFont="1" applyFill="1" applyBorder="1"/>
    <xf numFmtId="0" fontId="2" fillId="0" borderId="3" xfId="1" applyFill="1" applyBorder="1" applyAlignment="1">
      <alignment horizontal="center" vertical="center"/>
    </xf>
    <xf numFmtId="0" fontId="2" fillId="0" borderId="3" xfId="1" applyFont="1" applyFill="1" applyBorder="1" applyAlignment="1">
      <alignment horizontal="center" vertical="center"/>
    </xf>
    <xf numFmtId="0" fontId="13" fillId="0" borderId="0" xfId="1" applyFont="1" applyFill="1" applyBorder="1" applyAlignment="1">
      <alignment horizontal="center" vertical="center"/>
    </xf>
    <xf numFmtId="0" fontId="2" fillId="0" borderId="3" xfId="1" applyBorder="1" applyAlignment="1">
      <alignment horizontal="center" vertical="center"/>
    </xf>
    <xf numFmtId="14" fontId="2" fillId="0" borderId="0" xfId="1" applyNumberFormat="1" applyFill="1" applyBorder="1"/>
    <xf numFmtId="0" fontId="13" fillId="0" borderId="0" xfId="1" applyFont="1" applyFill="1" applyBorder="1" applyAlignment="1">
      <alignment horizontal="center"/>
    </xf>
    <xf numFmtId="0" fontId="18" fillId="0" borderId="0" xfId="1" applyFont="1" applyFill="1" applyAlignment="1">
      <alignment horizontal="center"/>
    </xf>
    <xf numFmtId="14" fontId="0" fillId="0" borderId="0" xfId="0" applyNumberFormat="1"/>
    <xf numFmtId="0" fontId="24" fillId="0" borderId="0" xfId="6" applyFont="1" applyAlignment="1">
      <alignment horizontal="left"/>
    </xf>
    <xf numFmtId="0" fontId="2" fillId="0" borderId="45" xfId="1" applyFont="1" applyFill="1" applyBorder="1" applyAlignment="1">
      <alignment horizontal="center" vertical="center"/>
    </xf>
    <xf numFmtId="0" fontId="2" fillId="0" borderId="0" xfId="1" applyNumberFormat="1"/>
    <xf numFmtId="49" fontId="14" fillId="0" borderId="20" xfId="6" applyNumberFormat="1" applyFont="1" applyFill="1" applyBorder="1" applyAlignment="1">
      <alignment horizontal="center" vertical="center"/>
    </xf>
    <xf numFmtId="49" fontId="14" fillId="0" borderId="23" xfId="6" applyNumberFormat="1" applyFont="1" applyFill="1" applyBorder="1" applyAlignment="1">
      <alignment horizontal="center" vertical="center"/>
    </xf>
    <xf numFmtId="1" fontId="36" fillId="6" borderId="21" xfId="6" applyNumberFormat="1" applyFont="1" applyFill="1" applyBorder="1" applyAlignment="1">
      <alignment horizontal="center" vertical="center"/>
    </xf>
    <xf numFmtId="1" fontId="14" fillId="0" borderId="21" xfId="6" applyNumberFormat="1" applyFont="1" applyFill="1" applyBorder="1" applyAlignment="1">
      <alignment horizontal="center" vertical="center"/>
    </xf>
    <xf numFmtId="1" fontId="14" fillId="0" borderId="16" xfId="6" applyNumberFormat="1" applyFont="1" applyFill="1" applyBorder="1" applyAlignment="1">
      <alignment horizontal="center" vertical="center"/>
    </xf>
    <xf numFmtId="1" fontId="36" fillId="6" borderId="24" xfId="6" applyNumberFormat="1" applyFont="1" applyFill="1" applyBorder="1" applyAlignment="1">
      <alignment horizontal="center" vertical="center"/>
    </xf>
    <xf numFmtId="49" fontId="13" fillId="0" borderId="0" xfId="1" applyNumberFormat="1" applyFont="1" applyFill="1" applyBorder="1" applyAlignment="1">
      <alignment horizontal="right"/>
    </xf>
    <xf numFmtId="0" fontId="37" fillId="0" borderId="0" xfId="0" applyFont="1"/>
    <xf numFmtId="0" fontId="37" fillId="0" borderId="0" xfId="0" applyFont="1" applyAlignment="1">
      <alignment horizontal="right"/>
    </xf>
    <xf numFmtId="0" fontId="37" fillId="0" borderId="46" xfId="0" applyFont="1" applyBorder="1"/>
    <xf numFmtId="0" fontId="37" fillId="0" borderId="47" xfId="0" applyFont="1" applyBorder="1"/>
    <xf numFmtId="0" fontId="37" fillId="0" borderId="46" xfId="0" applyFont="1" applyBorder="1" applyAlignment="1">
      <alignment horizontal="center"/>
    </xf>
    <xf numFmtId="0" fontId="37" fillId="0" borderId="48" xfId="0" applyFont="1" applyBorder="1"/>
    <xf numFmtId="0" fontId="37" fillId="0" borderId="49" xfId="0" applyFont="1" applyBorder="1"/>
    <xf numFmtId="0" fontId="37" fillId="0" borderId="0" xfId="0" applyFont="1" applyAlignment="1">
      <alignment horizontal="center"/>
    </xf>
    <xf numFmtId="2" fontId="37" fillId="0" borderId="0" xfId="0" applyNumberFormat="1" applyFont="1" applyAlignment="1">
      <alignment textRotation="90"/>
    </xf>
    <xf numFmtId="0" fontId="37" fillId="0" borderId="50" xfId="0" applyFont="1" applyBorder="1"/>
    <xf numFmtId="0" fontId="37" fillId="0" borderId="2" xfId="0" applyFont="1" applyBorder="1"/>
    <xf numFmtId="0" fontId="37" fillId="0" borderId="0" xfId="0" applyFont="1" applyAlignment="1">
      <alignment horizontal="left"/>
    </xf>
    <xf numFmtId="0" fontId="37" fillId="0" borderId="45" xfId="0" applyFont="1" applyBorder="1"/>
    <xf numFmtId="0" fontId="37" fillId="0" borderId="32" xfId="0" applyFont="1" applyBorder="1"/>
    <xf numFmtId="0" fontId="37" fillId="0" borderId="30" xfId="0" applyFont="1" applyBorder="1" applyAlignment="1">
      <alignment horizontal="center"/>
    </xf>
    <xf numFmtId="0" fontId="24" fillId="0" borderId="0" xfId="0" applyFont="1" applyAlignment="1">
      <alignment horizontal="left"/>
    </xf>
    <xf numFmtId="2" fontId="37" fillId="0" borderId="0" xfId="0" applyNumberFormat="1" applyFont="1" applyAlignment="1">
      <alignment horizontal="right"/>
    </xf>
    <xf numFmtId="169" fontId="37" fillId="0" borderId="0" xfId="7" applyNumberFormat="1" applyFont="1" applyBorder="1" applyAlignment="1">
      <alignment horizontal="left"/>
    </xf>
    <xf numFmtId="0" fontId="24" fillId="0" borderId="2" xfId="0" applyFont="1" applyBorder="1" applyAlignment="1">
      <alignment horizontal="center"/>
    </xf>
    <xf numFmtId="0" fontId="37" fillId="0" borderId="16" xfId="0" applyFont="1" applyBorder="1"/>
    <xf numFmtId="0" fontId="24" fillId="0" borderId="12" xfId="0" applyFont="1" applyBorder="1" applyAlignment="1">
      <alignment horizontal="center"/>
    </xf>
    <xf numFmtId="0" fontId="37" fillId="0" borderId="30" xfId="0" applyFont="1" applyBorder="1"/>
    <xf numFmtId="0" fontId="37" fillId="0" borderId="3" xfId="0" applyFont="1" applyBorder="1" applyAlignment="1">
      <alignment horizontal="center"/>
    </xf>
    <xf numFmtId="0" fontId="37" fillId="0" borderId="3" xfId="0" applyFont="1" applyBorder="1"/>
    <xf numFmtId="0" fontId="37" fillId="0" borderId="53" xfId="0" applyFont="1" applyBorder="1"/>
    <xf numFmtId="0" fontId="37" fillId="0" borderId="54" xfId="0" applyFont="1" applyBorder="1"/>
    <xf numFmtId="0" fontId="25" fillId="4" borderId="16" xfId="6" applyFont="1" applyFill="1" applyBorder="1" applyAlignment="1">
      <alignment horizontal="center" vertical="center"/>
    </xf>
    <xf numFmtId="0" fontId="25" fillId="0" borderId="16" xfId="6" applyFont="1" applyBorder="1" applyAlignment="1">
      <alignment horizontal="center" vertical="center"/>
    </xf>
    <xf numFmtId="0" fontId="25" fillId="0" borderId="16" xfId="6" applyFont="1" applyFill="1" applyBorder="1" applyAlignment="1">
      <alignment horizontal="center" vertical="center"/>
    </xf>
    <xf numFmtId="167" fontId="25" fillId="0" borderId="18" xfId="0" applyNumberFormat="1" applyFont="1" applyBorder="1" applyAlignment="1">
      <alignment horizontal="center" vertical="center"/>
    </xf>
    <xf numFmtId="167" fontId="14" fillId="0" borderId="18" xfId="0" applyNumberFormat="1" applyFont="1" applyFill="1" applyBorder="1" applyAlignment="1">
      <alignment horizontal="center" vertical="center"/>
    </xf>
    <xf numFmtId="1" fontId="25" fillId="0" borderId="5" xfId="6" applyNumberFormat="1" applyFont="1" applyBorder="1"/>
    <xf numFmtId="1" fontId="25" fillId="0" borderId="0" xfId="6" applyNumberFormat="1" applyFont="1"/>
    <xf numFmtId="1" fontId="25" fillId="0" borderId="0" xfId="6" applyNumberFormat="1" applyFont="1" applyFill="1"/>
    <xf numFmtId="1" fontId="38" fillId="0" borderId="0" xfId="6" applyNumberFormat="1" applyFont="1"/>
    <xf numFmtId="1" fontId="38" fillId="0" borderId="0" xfId="6" applyNumberFormat="1" applyFont="1" applyAlignment="1">
      <alignment horizontal="centerContinuous"/>
    </xf>
    <xf numFmtId="1" fontId="39" fillId="0" borderId="0" xfId="6" applyNumberFormat="1" applyFont="1"/>
    <xf numFmtId="0" fontId="2" fillId="0" borderId="40" xfId="1" applyBorder="1" applyAlignment="1">
      <alignment horizontal="center" vertical="top" wrapText="1"/>
    </xf>
    <xf numFmtId="0" fontId="2" fillId="0" borderId="0" xfId="1" applyBorder="1" applyAlignment="1">
      <alignment horizontal="center" vertical="top" wrapText="1"/>
    </xf>
    <xf numFmtId="0" fontId="2" fillId="0" borderId="41" xfId="1" applyBorder="1" applyAlignment="1">
      <alignment horizontal="center" vertical="top" wrapText="1"/>
    </xf>
    <xf numFmtId="0" fontId="2" fillId="0" borderId="42" xfId="1" applyBorder="1" applyAlignment="1">
      <alignment horizontal="center" vertical="top" wrapText="1"/>
    </xf>
    <xf numFmtId="0" fontId="2" fillId="0" borderId="43" xfId="1" applyBorder="1" applyAlignment="1">
      <alignment horizontal="center" vertical="top" wrapText="1"/>
    </xf>
    <xf numFmtId="0" fontId="2" fillId="0" borderId="44" xfId="1" applyBorder="1" applyAlignment="1">
      <alignment horizontal="center" vertical="top" wrapText="1"/>
    </xf>
    <xf numFmtId="0" fontId="3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0" fontId="5" fillId="0" borderId="0" xfId="1" applyFont="1" applyAlignment="1">
      <alignment horizontal="center"/>
    </xf>
    <xf numFmtId="0" fontId="5" fillId="0" borderId="1" xfId="1" applyFont="1" applyBorder="1" applyAlignment="1">
      <alignment horizontal="center"/>
    </xf>
    <xf numFmtId="0" fontId="5" fillId="0" borderId="37" xfId="1" applyFont="1" applyBorder="1" applyAlignment="1">
      <alignment horizontal="center" vertical="top" wrapText="1"/>
    </xf>
    <xf numFmtId="0" fontId="5" fillId="0" borderId="38" xfId="1" applyFont="1" applyBorder="1" applyAlignment="1">
      <alignment horizontal="center" vertical="top" wrapText="1"/>
    </xf>
    <xf numFmtId="0" fontId="5" fillId="0" borderId="39" xfId="1" applyFont="1" applyBorder="1" applyAlignment="1">
      <alignment horizontal="center" vertical="top" wrapText="1"/>
    </xf>
    <xf numFmtId="0" fontId="25" fillId="0" borderId="31" xfId="6" applyFont="1" applyBorder="1" applyAlignment="1">
      <alignment horizontal="center" vertical="center"/>
    </xf>
    <xf numFmtId="0" fontId="25" fillId="0" borderId="32" xfId="6" applyFont="1" applyBorder="1" applyAlignment="1">
      <alignment horizontal="center" vertical="center"/>
    </xf>
    <xf numFmtId="14" fontId="14" fillId="0" borderId="11" xfId="6" applyNumberFormat="1" applyFont="1" applyFill="1" applyBorder="1" applyAlignment="1">
      <alignment horizontal="center" vertical="center"/>
    </xf>
    <xf numFmtId="14" fontId="14" fillId="0" borderId="12" xfId="6" applyNumberFormat="1" applyFont="1" applyFill="1" applyBorder="1" applyAlignment="1">
      <alignment horizontal="center" vertical="center"/>
    </xf>
    <xf numFmtId="14" fontId="14" fillId="0" borderId="13" xfId="6" applyNumberFormat="1" applyFont="1" applyFill="1" applyBorder="1" applyAlignment="1">
      <alignment horizontal="center" vertical="center"/>
    </xf>
    <xf numFmtId="14" fontId="14" fillId="0" borderId="11" xfId="6" applyNumberFormat="1" applyFont="1" applyBorder="1" applyAlignment="1">
      <alignment horizontal="center" vertical="center"/>
    </xf>
    <xf numFmtId="14" fontId="14" fillId="0" borderId="12" xfId="6" applyNumberFormat="1" applyFont="1" applyBorder="1" applyAlignment="1">
      <alignment horizontal="center" vertical="center"/>
    </xf>
    <xf numFmtId="14" fontId="14" fillId="0" borderId="14" xfId="6" applyNumberFormat="1" applyFont="1" applyBorder="1" applyAlignment="1">
      <alignment horizontal="center" vertical="center"/>
    </xf>
    <xf numFmtId="14" fontId="14" fillId="4" borderId="11" xfId="6" applyNumberFormat="1" applyFont="1" applyFill="1" applyBorder="1" applyAlignment="1">
      <alignment horizontal="center" vertical="center"/>
    </xf>
    <xf numFmtId="14" fontId="14" fillId="4" borderId="12" xfId="6" applyNumberFormat="1" applyFont="1" applyFill="1" applyBorder="1" applyAlignment="1">
      <alignment horizontal="center" vertical="center"/>
    </xf>
    <xf numFmtId="14" fontId="14" fillId="4" borderId="13" xfId="6" applyNumberFormat="1" applyFont="1" applyFill="1" applyBorder="1" applyAlignment="1">
      <alignment horizontal="center" vertical="center"/>
    </xf>
    <xf numFmtId="14" fontId="14" fillId="0" borderId="13" xfId="6" applyNumberFormat="1" applyFont="1" applyBorder="1" applyAlignment="1">
      <alignment horizontal="center" vertical="center"/>
    </xf>
    <xf numFmtId="49" fontId="14" fillId="0" borderId="11" xfId="6" applyNumberFormat="1" applyFont="1" applyBorder="1" applyAlignment="1">
      <alignment horizontal="center" vertical="center"/>
    </xf>
    <xf numFmtId="49" fontId="14" fillId="0" borderId="12" xfId="6" applyNumberFormat="1" applyFont="1" applyBorder="1" applyAlignment="1">
      <alignment horizontal="center" vertical="center"/>
    </xf>
    <xf numFmtId="49" fontId="14" fillId="0" borderId="13" xfId="6" applyNumberFormat="1" applyFont="1" applyBorder="1" applyAlignment="1">
      <alignment horizontal="center" vertical="center"/>
    </xf>
    <xf numFmtId="0" fontId="25" fillId="4" borderId="31" xfId="6" applyFont="1" applyFill="1" applyBorder="1" applyAlignment="1">
      <alignment horizontal="center" vertical="center"/>
    </xf>
    <xf numFmtId="0" fontId="25" fillId="4" borderId="32" xfId="6" applyFont="1" applyFill="1" applyBorder="1" applyAlignment="1">
      <alignment horizontal="center" vertical="center"/>
    </xf>
    <xf numFmtId="0" fontId="25" fillId="0" borderId="31" xfId="6" applyFont="1" applyFill="1" applyBorder="1" applyAlignment="1">
      <alignment horizontal="center" vertical="center"/>
    </xf>
    <xf numFmtId="0" fontId="25" fillId="0" borderId="32" xfId="6" applyFont="1" applyFill="1" applyBorder="1" applyAlignment="1">
      <alignment horizontal="center" vertical="center"/>
    </xf>
    <xf numFmtId="1" fontId="14" fillId="0" borderId="26" xfId="6" applyNumberFormat="1" applyFont="1" applyBorder="1" applyAlignment="1">
      <alignment horizontal="center" vertical="center"/>
    </xf>
    <xf numFmtId="1" fontId="14" fillId="0" borderId="27" xfId="6" applyNumberFormat="1" applyFont="1" applyBorder="1" applyAlignment="1">
      <alignment horizontal="center" vertical="center"/>
    </xf>
    <xf numFmtId="1" fontId="14" fillId="0" borderId="28" xfId="6" applyNumberFormat="1" applyFont="1" applyBorder="1" applyAlignment="1">
      <alignment horizontal="center" vertical="center"/>
    </xf>
    <xf numFmtId="1" fontId="14" fillId="0" borderId="29" xfId="6" applyNumberFormat="1" applyFont="1" applyBorder="1" applyAlignment="1">
      <alignment horizontal="center" vertical="center"/>
    </xf>
    <xf numFmtId="0" fontId="25" fillId="4" borderId="30" xfId="6" applyFont="1" applyFill="1" applyBorder="1" applyAlignment="1">
      <alignment horizontal="center" vertical="center"/>
    </xf>
    <xf numFmtId="0" fontId="25" fillId="4" borderId="16" xfId="6" applyFont="1" applyFill="1" applyBorder="1" applyAlignment="1">
      <alignment horizontal="center" vertical="center"/>
    </xf>
    <xf numFmtId="0" fontId="25" fillId="0" borderId="30" xfId="6" applyFont="1" applyBorder="1" applyAlignment="1">
      <alignment horizontal="center" vertical="center"/>
    </xf>
    <xf numFmtId="0" fontId="25" fillId="0" borderId="16" xfId="6" applyFont="1" applyBorder="1" applyAlignment="1">
      <alignment horizontal="center" vertical="center"/>
    </xf>
    <xf numFmtId="0" fontId="25" fillId="0" borderId="30" xfId="6" applyFont="1" applyFill="1" applyBorder="1" applyAlignment="1">
      <alignment horizontal="center" vertical="center"/>
    </xf>
    <xf numFmtId="0" fontId="25" fillId="0" borderId="16" xfId="6" applyFont="1" applyFill="1" applyBorder="1" applyAlignment="1">
      <alignment horizontal="center" vertical="center"/>
    </xf>
    <xf numFmtId="0" fontId="25" fillId="0" borderId="8" xfId="6" applyFont="1" applyBorder="1" applyAlignment="1">
      <alignment horizontal="center" vertical="center"/>
    </xf>
    <xf numFmtId="0" fontId="25" fillId="0" borderId="33" xfId="6" applyFont="1" applyBorder="1" applyAlignment="1">
      <alignment horizontal="center" vertical="center"/>
    </xf>
    <xf numFmtId="0" fontId="37" fillId="0" borderId="3" xfId="0" applyFont="1" applyBorder="1" applyAlignment="1">
      <alignment horizontal="center"/>
    </xf>
    <xf numFmtId="0" fontId="37" fillId="0" borderId="31" xfId="0" applyFont="1" applyBorder="1" applyAlignment="1">
      <alignment horizontal="center" vertical="center"/>
    </xf>
    <xf numFmtId="0" fontId="37" fillId="0" borderId="45" xfId="0" applyFont="1" applyBorder="1" applyAlignment="1">
      <alignment horizontal="center" vertical="center"/>
    </xf>
    <xf numFmtId="0" fontId="37" fillId="0" borderId="53" xfId="0" applyFont="1" applyBorder="1" applyAlignment="1">
      <alignment horizontal="center" vertical="center"/>
    </xf>
    <xf numFmtId="0" fontId="37" fillId="0" borderId="2" xfId="0" applyFont="1" applyBorder="1" applyAlignment="1">
      <alignment horizontal="center" vertical="center"/>
    </xf>
    <xf numFmtId="0" fontId="37" fillId="0" borderId="51" xfId="0" applyFont="1" applyBorder="1" applyAlignment="1">
      <alignment horizontal="center"/>
    </xf>
    <xf numFmtId="0" fontId="37" fillId="0" borderId="52" xfId="0" applyFont="1" applyBorder="1" applyAlignment="1">
      <alignment horizontal="center"/>
    </xf>
    <xf numFmtId="0" fontId="37" fillId="0" borderId="30" xfId="0" applyFont="1" applyBorder="1" applyAlignment="1">
      <alignment horizontal="center"/>
    </xf>
    <xf numFmtId="0" fontId="37" fillId="0" borderId="0" xfId="0" applyFont="1" applyAlignment="1">
      <alignment horizontal="center"/>
    </xf>
    <xf numFmtId="2" fontId="37" fillId="0" borderId="0" xfId="0" applyNumberFormat="1" applyFont="1" applyAlignment="1">
      <alignment horizontal="left"/>
    </xf>
    <xf numFmtId="0" fontId="37" fillId="0" borderId="0" xfId="0" applyFont="1" applyAlignment="1">
      <alignment horizontal="left"/>
    </xf>
    <xf numFmtId="0" fontId="37" fillId="0" borderId="16" xfId="0" applyFont="1" applyBorder="1" applyAlignment="1">
      <alignment horizontal="left"/>
    </xf>
    <xf numFmtId="2" fontId="37" fillId="0" borderId="16" xfId="0" applyNumberFormat="1" applyFont="1" applyBorder="1" applyAlignment="1">
      <alignment horizontal="left"/>
    </xf>
    <xf numFmtId="0" fontId="37" fillId="0" borderId="31" xfId="0" applyFont="1" applyBorder="1" applyAlignment="1">
      <alignment horizontal="center"/>
    </xf>
    <xf numFmtId="0" fontId="37" fillId="0" borderId="45" xfId="0" applyFont="1" applyBorder="1" applyAlignment="1">
      <alignment horizontal="center"/>
    </xf>
    <xf numFmtId="0" fontId="14" fillId="0" borderId="30" xfId="0" applyFont="1" applyBorder="1" applyAlignment="1">
      <alignment horizontal="center"/>
    </xf>
    <xf numFmtId="0" fontId="14" fillId="0" borderId="0" xfId="0" applyFont="1" applyAlignment="1">
      <alignment horizontal="center"/>
    </xf>
  </cellXfs>
  <cellStyles count="8">
    <cellStyle name="Komma" xfId="7" builtinId="3"/>
    <cellStyle name="Standard" xfId="0" builtinId="0"/>
    <cellStyle name="Standard 2" xfId="2" xr:uid="{00000000-0005-0000-0000-000001000000}"/>
    <cellStyle name="Standard 2 2" xfId="3" xr:uid="{00000000-0005-0000-0000-000002000000}"/>
    <cellStyle name="Standard 3" xfId="5" xr:uid="{00000000-0005-0000-0000-000003000000}"/>
    <cellStyle name="Standard_1L524" xfId="4" xr:uid="{00000000-0005-0000-0000-000004000000}"/>
    <cellStyle name="Standard_4704506" xfId="6" xr:uid="{00000000-0005-0000-0000-000005000000}"/>
    <cellStyle name="Standard_Bemerkung" xfId="1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png"/><Relationship Id="rId1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748392</xdr:colOff>
      <xdr:row>0</xdr:row>
      <xdr:rowOff>0</xdr:rowOff>
    </xdr:from>
    <xdr:to>
      <xdr:col>11</xdr:col>
      <xdr:colOff>489857</xdr:colOff>
      <xdr:row>32</xdr:row>
      <xdr:rowOff>87404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EEEE914F-765B-41F5-BA48-064C155B51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8392" y="0"/>
          <a:ext cx="8722179" cy="6183404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666750</xdr:colOff>
      <xdr:row>33</xdr:row>
      <xdr:rowOff>81643</xdr:rowOff>
    </xdr:from>
    <xdr:to>
      <xdr:col>11</xdr:col>
      <xdr:colOff>258536</xdr:colOff>
      <xdr:row>65</xdr:row>
      <xdr:rowOff>46698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738376FE-002A-48C3-A157-4A5382D764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6368143"/>
          <a:ext cx="8572500" cy="6061055"/>
        </a:xfrm>
        <a:prstGeom prst="rect">
          <a:avLst/>
        </a:prstGeom>
      </xdr:spPr>
    </xdr:pic>
    <xdr:clientData/>
  </xdr:twoCellAnchor>
  <xdr:twoCellAnchor editAs="oneCell">
    <xdr:from>
      <xdr:col>13</xdr:col>
      <xdr:colOff>598715</xdr:colOff>
      <xdr:row>0</xdr:row>
      <xdr:rowOff>0</xdr:rowOff>
    </xdr:from>
    <xdr:to>
      <xdr:col>24</xdr:col>
      <xdr:colOff>278416</xdr:colOff>
      <xdr:row>32</xdr:row>
      <xdr:rowOff>27214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2A09F649-8EE3-497E-A880-97184B1C1A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790465" y="0"/>
          <a:ext cx="8660415" cy="6123214"/>
        </a:xfrm>
        <a:prstGeom prst="rect">
          <a:avLst/>
        </a:prstGeom>
      </xdr:spPr>
    </xdr:pic>
    <xdr:clientData/>
  </xdr:twoCellAnchor>
  <xdr:twoCellAnchor editAs="oneCell">
    <xdr:from>
      <xdr:col>13</xdr:col>
      <xdr:colOff>272142</xdr:colOff>
      <xdr:row>33</xdr:row>
      <xdr:rowOff>40822</xdr:rowOff>
    </xdr:from>
    <xdr:to>
      <xdr:col>23</xdr:col>
      <xdr:colOff>789213</xdr:colOff>
      <xdr:row>65</xdr:row>
      <xdr:rowOff>82843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id="{8B0DE91F-E82E-44E7-A965-005BEB97FA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463892" y="6327322"/>
          <a:ext cx="8681357" cy="613802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323850</xdr:colOff>
      <xdr:row>32</xdr:row>
      <xdr:rowOff>95929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E7158950-94D4-41E0-96F1-5EEAB901CE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334500" cy="6191929"/>
        </a:xfrm>
        <a:prstGeom prst="rect">
          <a:avLst/>
        </a:prstGeom>
      </xdr:spPr>
    </xdr:pic>
    <xdr:clientData/>
  </xdr:twoCellAnchor>
  <xdr:oneCellAnchor>
    <xdr:from>
      <xdr:col>3</xdr:col>
      <xdr:colOff>381000</xdr:colOff>
      <xdr:row>8</xdr:row>
      <xdr:rowOff>19050</xdr:rowOff>
    </xdr:from>
    <xdr:ext cx="1257780" cy="280205"/>
    <xdr:sp macro="" textlink="">
      <xdr:nvSpPr>
        <xdr:cNvPr id="3" name="Textfeld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2838450" y="1543050"/>
          <a:ext cx="1257780" cy="280205"/>
        </a:xfrm>
        <a:prstGeom prst="rect">
          <a:avLst/>
        </a:prstGeom>
        <a:solidFill>
          <a:sysClr val="window" lastClr="FFFFFF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de-DE" sz="1200" b="1"/>
            <a:t>BW Nr.</a:t>
          </a:r>
          <a:r>
            <a:rPr lang="de-DE" sz="1200" b="1" baseline="0"/>
            <a:t> 5008 577</a:t>
          </a:r>
          <a:endParaRPr lang="de-DE" sz="1200" b="1"/>
        </a:p>
      </xdr:txBody>
    </xdr:sp>
    <xdr:clientData/>
  </xdr:oneCellAnchor>
  <xdr:twoCellAnchor>
    <xdr:from>
      <xdr:col>3</xdr:col>
      <xdr:colOff>600075</xdr:colOff>
      <xdr:row>10</xdr:row>
      <xdr:rowOff>28575</xdr:rowOff>
    </xdr:from>
    <xdr:to>
      <xdr:col>4</xdr:col>
      <xdr:colOff>695325</xdr:colOff>
      <xdr:row>14</xdr:row>
      <xdr:rowOff>180975</xdr:rowOff>
    </xdr:to>
    <xdr:sp macro="" textlink="">
      <xdr:nvSpPr>
        <xdr:cNvPr id="4" name="Ellipse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/>
      </xdr:nvSpPr>
      <xdr:spPr>
        <a:xfrm>
          <a:off x="3057525" y="1933575"/>
          <a:ext cx="914400" cy="914400"/>
        </a:xfrm>
        <a:prstGeom prst="ellipse">
          <a:avLst/>
        </a:prstGeom>
        <a:noFill/>
        <a:ln w="28575"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9525</xdr:colOff>
      <xdr:row>32</xdr:row>
      <xdr:rowOff>54769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CE436434-0002-4378-9528-B5CB55E126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8201025" cy="615076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9526</xdr:rowOff>
    </xdr:from>
    <xdr:to>
      <xdr:col>8</xdr:col>
      <xdr:colOff>801842</xdr:colOff>
      <xdr:row>44</xdr:row>
      <xdr:rowOff>180976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A83B11FC-506F-4604-8AF9-30B0F0971C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6"/>
          <a:ext cx="6764492" cy="83629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571500</xdr:colOff>
      <xdr:row>0</xdr:row>
      <xdr:rowOff>0</xdr:rowOff>
    </xdr:from>
    <xdr:to>
      <xdr:col>11</xdr:col>
      <xdr:colOff>361950</xdr:colOff>
      <xdr:row>32</xdr:row>
      <xdr:rowOff>46979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1F3B69E0-83F8-4523-9A2A-C6A9127947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0" y="0"/>
          <a:ext cx="8801100" cy="6142979"/>
        </a:xfrm>
        <a:prstGeom prst="rect">
          <a:avLst/>
        </a:prstGeom>
      </xdr:spPr>
    </xdr:pic>
    <xdr:clientData/>
  </xdr:twoCellAnchor>
  <xdr:oneCellAnchor>
    <xdr:from>
      <xdr:col>3</xdr:col>
      <xdr:colOff>800100</xdr:colOff>
      <xdr:row>11</xdr:row>
      <xdr:rowOff>19050</xdr:rowOff>
    </xdr:from>
    <xdr:ext cx="1257780" cy="280205"/>
    <xdr:sp macro="" textlink="">
      <xdr:nvSpPr>
        <xdr:cNvPr id="5" name="Textfeld 4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3257550" y="2114550"/>
          <a:ext cx="1257780" cy="280205"/>
        </a:xfrm>
        <a:prstGeom prst="rect">
          <a:avLst/>
        </a:prstGeom>
        <a:solidFill>
          <a:sysClr val="window" lastClr="FFFFFF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de-DE" sz="1200" b="1"/>
            <a:t>BW Nr.</a:t>
          </a:r>
          <a:r>
            <a:rPr lang="de-DE" sz="1200" b="1" baseline="0"/>
            <a:t> 5008 577</a:t>
          </a:r>
          <a:endParaRPr lang="de-DE" sz="1200" b="1"/>
        </a:p>
      </xdr:txBody>
    </xdr:sp>
    <xdr:clientData/>
  </xdr:oneCellAnchor>
  <xdr:twoCellAnchor>
    <xdr:from>
      <xdr:col>4</xdr:col>
      <xdr:colOff>133350</xdr:colOff>
      <xdr:row>13</xdr:row>
      <xdr:rowOff>47625</xdr:rowOff>
    </xdr:from>
    <xdr:to>
      <xdr:col>5</xdr:col>
      <xdr:colOff>228600</xdr:colOff>
      <xdr:row>18</xdr:row>
      <xdr:rowOff>9525</xdr:rowOff>
    </xdr:to>
    <xdr:sp macro="" textlink="">
      <xdr:nvSpPr>
        <xdr:cNvPr id="6" name="Ellipse 5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/>
      </xdr:nvSpPr>
      <xdr:spPr>
        <a:xfrm>
          <a:off x="3409950" y="2524125"/>
          <a:ext cx="914400" cy="914400"/>
        </a:xfrm>
        <a:prstGeom prst="ellipse">
          <a:avLst/>
        </a:prstGeom>
        <a:noFill/>
        <a:ln w="28575"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145676</xdr:colOff>
      <xdr:row>0</xdr:row>
      <xdr:rowOff>0</xdr:rowOff>
    </xdr:from>
    <xdr:to>
      <xdr:col>8</xdr:col>
      <xdr:colOff>268941</xdr:colOff>
      <xdr:row>49</xdr:row>
      <xdr:rowOff>98709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CB4C3527-EDD5-46CF-B6CC-DE78701384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5676" y="0"/>
          <a:ext cx="6667500" cy="9433209"/>
        </a:xfrm>
        <a:prstGeom prst="rect">
          <a:avLst/>
        </a:prstGeom>
      </xdr:spPr>
    </xdr:pic>
    <xdr:clientData/>
  </xdr:twoCellAnchor>
  <xdr:twoCellAnchor editAs="oneCell">
    <xdr:from>
      <xdr:col>9</xdr:col>
      <xdr:colOff>100853</xdr:colOff>
      <xdr:row>0</xdr:row>
      <xdr:rowOff>0</xdr:rowOff>
    </xdr:from>
    <xdr:to>
      <xdr:col>17</xdr:col>
      <xdr:colOff>558675</xdr:colOff>
      <xdr:row>49</xdr:row>
      <xdr:rowOff>33618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1D23C73E-C8B3-462C-BE50-50A5DFE535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149353" y="0"/>
          <a:ext cx="6576234" cy="9368118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428626</xdr:colOff>
      <xdr:row>7</xdr:row>
      <xdr:rowOff>76200</xdr:rowOff>
    </xdr:from>
    <xdr:to>
      <xdr:col>9</xdr:col>
      <xdr:colOff>752476</xdr:colOff>
      <xdr:row>13</xdr:row>
      <xdr:rowOff>95250</xdr:rowOff>
    </xdr:to>
    <xdr:sp macro="" textlink="">
      <xdr:nvSpPr>
        <xdr:cNvPr id="2" name="Textfeld 1">
          <a:extLst>
            <a:ext uri="{FF2B5EF4-FFF2-40B4-BE49-F238E27FC236}">
              <a16:creationId xmlns:a16="http://schemas.microsoft.com/office/drawing/2014/main" id="{F970755D-D663-4F70-97D8-994D924EFA9F}"/>
            </a:ext>
          </a:extLst>
        </xdr:cNvPr>
        <xdr:cNvSpPr txBox="1"/>
      </xdr:nvSpPr>
      <xdr:spPr>
        <a:xfrm>
          <a:off x="1914526" y="1238250"/>
          <a:ext cx="4533900" cy="990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2400" b="1">
              <a:solidFill>
                <a:srgbClr val="FF0000"/>
              </a:solidFill>
            </a:rPr>
            <a:t>10 Seiten mit Atdaten im BW-Ordner</a:t>
          </a:r>
          <a:r>
            <a:rPr lang="de-DE" sz="2400" b="1" baseline="0">
              <a:solidFill>
                <a:srgbClr val="FF0000"/>
              </a:solidFill>
            </a:rPr>
            <a:t> unter Altdaten</a:t>
          </a:r>
          <a:endParaRPr lang="de-DE" sz="2400" b="1">
            <a:solidFill>
              <a:srgbClr val="FF0000"/>
            </a:solidFill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333375</xdr:colOff>
      <xdr:row>1</xdr:row>
      <xdr:rowOff>0</xdr:rowOff>
    </xdr:from>
    <xdr:to>
      <xdr:col>9</xdr:col>
      <xdr:colOff>104775</xdr:colOff>
      <xdr:row>1</xdr:row>
      <xdr:rowOff>57150</xdr:rowOff>
    </xdr:to>
    <xdr:sp macro="" textlink="">
      <xdr:nvSpPr>
        <xdr:cNvPr id="161" name="Text Box 4">
          <a:extLst>
            <a:ext uri="{FF2B5EF4-FFF2-40B4-BE49-F238E27FC236}">
              <a16:creationId xmlns:a16="http://schemas.microsoft.com/office/drawing/2014/main" id="{D33E9443-952E-4FC8-A2BF-98B34C3B162F}"/>
            </a:ext>
          </a:extLst>
        </xdr:cNvPr>
        <xdr:cNvSpPr txBox="1">
          <a:spLocks noChangeArrowheads="1"/>
        </xdr:cNvSpPr>
      </xdr:nvSpPr>
      <xdr:spPr bwMode="auto">
        <a:xfrm>
          <a:off x="4981575" y="161925"/>
          <a:ext cx="3524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8</xdr:col>
      <xdr:colOff>228600</xdr:colOff>
      <xdr:row>15</xdr:row>
      <xdr:rowOff>0</xdr:rowOff>
    </xdr:from>
    <xdr:to>
      <xdr:col>8</xdr:col>
      <xdr:colOff>514350</xdr:colOff>
      <xdr:row>16</xdr:row>
      <xdr:rowOff>0</xdr:rowOff>
    </xdr:to>
    <xdr:sp macro="" textlink="">
      <xdr:nvSpPr>
        <xdr:cNvPr id="162" name="Text Box 15">
          <a:extLst>
            <a:ext uri="{FF2B5EF4-FFF2-40B4-BE49-F238E27FC236}">
              <a16:creationId xmlns:a16="http://schemas.microsoft.com/office/drawing/2014/main" id="{74BCC32D-3136-4FC1-99DE-3516CC3B2F60}"/>
            </a:ext>
          </a:extLst>
        </xdr:cNvPr>
        <xdr:cNvSpPr txBox="1">
          <a:spLocks noChangeArrowheads="1"/>
        </xdr:cNvSpPr>
      </xdr:nvSpPr>
      <xdr:spPr bwMode="auto">
        <a:xfrm>
          <a:off x="4876800" y="2438400"/>
          <a:ext cx="285750" cy="161925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/>
        <a:lstStyle/>
        <a:p>
          <a:pPr algn="ct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</a:t>
          </a:r>
        </a:p>
      </xdr:txBody>
    </xdr:sp>
    <xdr:clientData/>
  </xdr:twoCellAnchor>
  <xdr:twoCellAnchor>
    <xdr:from>
      <xdr:col>6</xdr:col>
      <xdr:colOff>219075</xdr:colOff>
      <xdr:row>32</xdr:row>
      <xdr:rowOff>66675</xdr:rowOff>
    </xdr:from>
    <xdr:to>
      <xdr:col>6</xdr:col>
      <xdr:colOff>428625</xdr:colOff>
      <xdr:row>32</xdr:row>
      <xdr:rowOff>152400</xdr:rowOff>
    </xdr:to>
    <xdr:grpSp>
      <xdr:nvGrpSpPr>
        <xdr:cNvPr id="163" name="Group 98">
          <a:extLst>
            <a:ext uri="{FF2B5EF4-FFF2-40B4-BE49-F238E27FC236}">
              <a16:creationId xmlns:a16="http://schemas.microsoft.com/office/drawing/2014/main" id="{3D6782D1-E96A-4A04-858A-4D7E6DA9FACF}"/>
            </a:ext>
          </a:extLst>
        </xdr:cNvPr>
        <xdr:cNvGrpSpPr>
          <a:grpSpLocks/>
        </xdr:cNvGrpSpPr>
      </xdr:nvGrpSpPr>
      <xdr:grpSpPr bwMode="auto">
        <a:xfrm>
          <a:off x="3990975" y="5295900"/>
          <a:ext cx="209550" cy="85725"/>
          <a:chOff x="853" y="323"/>
          <a:chExt cx="23" cy="11"/>
        </a:xfrm>
      </xdr:grpSpPr>
      <xdr:sp macro="" textlink="">
        <xdr:nvSpPr>
          <xdr:cNvPr id="164" name="Rectangle 99">
            <a:extLst>
              <a:ext uri="{FF2B5EF4-FFF2-40B4-BE49-F238E27FC236}">
                <a16:creationId xmlns:a16="http://schemas.microsoft.com/office/drawing/2014/main" id="{1C5E5C9E-B08E-408F-BF18-93CF44D10387}"/>
              </a:ext>
            </a:extLst>
          </xdr:cNvPr>
          <xdr:cNvSpPr>
            <a:spLocks noChangeArrowheads="1"/>
          </xdr:cNvSpPr>
        </xdr:nvSpPr>
        <xdr:spPr bwMode="auto">
          <a:xfrm>
            <a:off x="853" y="323"/>
            <a:ext cx="23" cy="11"/>
          </a:xfrm>
          <a:prstGeom prst="rect">
            <a:avLst/>
          </a:prstGeom>
          <a:solidFill>
            <a:srgbClr val="FFFFFF"/>
          </a:solid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65" name="Line 100">
            <a:extLst>
              <a:ext uri="{FF2B5EF4-FFF2-40B4-BE49-F238E27FC236}">
                <a16:creationId xmlns:a16="http://schemas.microsoft.com/office/drawing/2014/main" id="{C216F9BD-7DC8-469B-A123-7338F608206B}"/>
              </a:ext>
            </a:extLst>
          </xdr:cNvPr>
          <xdr:cNvSpPr>
            <a:spLocks noChangeShapeType="1"/>
          </xdr:cNvSpPr>
        </xdr:nvSpPr>
        <xdr:spPr bwMode="auto">
          <a:xfrm flipH="1">
            <a:off x="853" y="323"/>
            <a:ext cx="19" cy="9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66" name="Line 101">
            <a:extLst>
              <a:ext uri="{FF2B5EF4-FFF2-40B4-BE49-F238E27FC236}">
                <a16:creationId xmlns:a16="http://schemas.microsoft.com/office/drawing/2014/main" id="{272079FE-797E-4687-B868-36CDABD8B559}"/>
              </a:ext>
            </a:extLst>
          </xdr:cNvPr>
          <xdr:cNvSpPr>
            <a:spLocks noChangeShapeType="1"/>
          </xdr:cNvSpPr>
        </xdr:nvSpPr>
        <xdr:spPr bwMode="auto">
          <a:xfrm flipH="1">
            <a:off x="853" y="323"/>
            <a:ext cx="6" cy="3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67" name="Line 102">
            <a:extLst>
              <a:ext uri="{FF2B5EF4-FFF2-40B4-BE49-F238E27FC236}">
                <a16:creationId xmlns:a16="http://schemas.microsoft.com/office/drawing/2014/main" id="{997BCC35-FC8E-4997-8C50-E6EE2A5D336B}"/>
              </a:ext>
            </a:extLst>
          </xdr:cNvPr>
          <xdr:cNvSpPr>
            <a:spLocks noChangeShapeType="1"/>
          </xdr:cNvSpPr>
        </xdr:nvSpPr>
        <xdr:spPr bwMode="auto">
          <a:xfrm flipH="1">
            <a:off x="855" y="324"/>
            <a:ext cx="21" cy="1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68" name="Line 103">
            <a:extLst>
              <a:ext uri="{FF2B5EF4-FFF2-40B4-BE49-F238E27FC236}">
                <a16:creationId xmlns:a16="http://schemas.microsoft.com/office/drawing/2014/main" id="{570C60AC-8626-4918-B414-7C6A37A9CE36}"/>
              </a:ext>
            </a:extLst>
          </xdr:cNvPr>
          <xdr:cNvSpPr>
            <a:spLocks noChangeShapeType="1"/>
          </xdr:cNvSpPr>
        </xdr:nvSpPr>
        <xdr:spPr bwMode="auto">
          <a:xfrm flipH="1">
            <a:off x="861" y="327"/>
            <a:ext cx="15" cy="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69" name="Line 104">
            <a:extLst>
              <a:ext uri="{FF2B5EF4-FFF2-40B4-BE49-F238E27FC236}">
                <a16:creationId xmlns:a16="http://schemas.microsoft.com/office/drawing/2014/main" id="{440FD7CC-3E18-4598-80E0-C21D6C2F6B44}"/>
              </a:ext>
            </a:extLst>
          </xdr:cNvPr>
          <xdr:cNvSpPr>
            <a:spLocks noChangeShapeType="1"/>
          </xdr:cNvSpPr>
        </xdr:nvSpPr>
        <xdr:spPr bwMode="auto">
          <a:xfrm flipH="1">
            <a:off x="853" y="323"/>
            <a:ext cx="12" cy="6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70" name="Line 105">
            <a:extLst>
              <a:ext uri="{FF2B5EF4-FFF2-40B4-BE49-F238E27FC236}">
                <a16:creationId xmlns:a16="http://schemas.microsoft.com/office/drawing/2014/main" id="{3118EF87-0664-4628-B292-B05CF4CEF4CE}"/>
              </a:ext>
            </a:extLst>
          </xdr:cNvPr>
          <xdr:cNvSpPr>
            <a:spLocks noChangeShapeType="1"/>
          </xdr:cNvSpPr>
        </xdr:nvSpPr>
        <xdr:spPr bwMode="auto">
          <a:xfrm flipH="1">
            <a:off x="867" y="330"/>
            <a:ext cx="9" cy="4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314326</xdr:colOff>
      <xdr:row>18</xdr:row>
      <xdr:rowOff>0</xdr:rowOff>
    </xdr:from>
    <xdr:to>
      <xdr:col>13</xdr:col>
      <xdr:colOff>523876</xdr:colOff>
      <xdr:row>18</xdr:row>
      <xdr:rowOff>2</xdr:rowOff>
    </xdr:to>
    <xdr:cxnSp macro="">
      <xdr:nvCxnSpPr>
        <xdr:cNvPr id="171" name="Gerade Verbindung 53">
          <a:extLst>
            <a:ext uri="{FF2B5EF4-FFF2-40B4-BE49-F238E27FC236}">
              <a16:creationId xmlns:a16="http://schemas.microsoft.com/office/drawing/2014/main" id="{2A583A74-F0C4-4D9B-A193-6C02BFBA9272}"/>
            </a:ext>
          </a:extLst>
        </xdr:cNvPr>
        <xdr:cNvCxnSpPr/>
      </xdr:nvCxnSpPr>
      <xdr:spPr>
        <a:xfrm rot="10800000" flipV="1">
          <a:off x="314326" y="2933700"/>
          <a:ext cx="7762875" cy="2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428625</xdr:colOff>
      <xdr:row>19</xdr:row>
      <xdr:rowOff>0</xdr:rowOff>
    </xdr:from>
    <xdr:to>
      <xdr:col>7</xdr:col>
      <xdr:colOff>180975</xdr:colOff>
      <xdr:row>20</xdr:row>
      <xdr:rowOff>0</xdr:rowOff>
    </xdr:to>
    <xdr:sp macro="" textlink="">
      <xdr:nvSpPr>
        <xdr:cNvPr id="172" name="Text Box 31">
          <a:extLst>
            <a:ext uri="{FF2B5EF4-FFF2-40B4-BE49-F238E27FC236}">
              <a16:creationId xmlns:a16="http://schemas.microsoft.com/office/drawing/2014/main" id="{71AEB3FC-839A-4A04-AF50-59B8C1FEAD85}"/>
            </a:ext>
          </a:extLst>
        </xdr:cNvPr>
        <xdr:cNvSpPr txBox="1">
          <a:spLocks noChangeArrowheads="1"/>
        </xdr:cNvSpPr>
      </xdr:nvSpPr>
      <xdr:spPr bwMode="auto">
        <a:xfrm>
          <a:off x="3914775" y="3095625"/>
          <a:ext cx="333375" cy="161925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3,10</a:t>
          </a:r>
        </a:p>
      </xdr:txBody>
    </xdr:sp>
    <xdr:clientData/>
  </xdr:twoCellAnchor>
  <xdr:twoCellAnchor>
    <xdr:from>
      <xdr:col>5</xdr:col>
      <xdr:colOff>571500</xdr:colOff>
      <xdr:row>19</xdr:row>
      <xdr:rowOff>104775</xdr:rowOff>
    </xdr:from>
    <xdr:to>
      <xdr:col>6</xdr:col>
      <xdr:colOff>219075</xdr:colOff>
      <xdr:row>20</xdr:row>
      <xdr:rowOff>142875</xdr:rowOff>
    </xdr:to>
    <xdr:grpSp>
      <xdr:nvGrpSpPr>
        <xdr:cNvPr id="173" name="Group 49">
          <a:extLst>
            <a:ext uri="{FF2B5EF4-FFF2-40B4-BE49-F238E27FC236}">
              <a16:creationId xmlns:a16="http://schemas.microsoft.com/office/drawing/2014/main" id="{A47BC235-032D-4C7B-BFDD-4FCD8199227A}"/>
            </a:ext>
          </a:extLst>
        </xdr:cNvPr>
        <xdr:cNvGrpSpPr>
          <a:grpSpLocks/>
        </xdr:cNvGrpSpPr>
      </xdr:nvGrpSpPr>
      <xdr:grpSpPr bwMode="auto">
        <a:xfrm>
          <a:off x="3714750" y="3228975"/>
          <a:ext cx="276225" cy="200025"/>
          <a:chOff x="824" y="445"/>
          <a:chExt cx="25" cy="24"/>
        </a:xfrm>
      </xdr:grpSpPr>
      <xdr:sp macro="" textlink="">
        <xdr:nvSpPr>
          <xdr:cNvPr id="174" name="Line 50">
            <a:extLst>
              <a:ext uri="{FF2B5EF4-FFF2-40B4-BE49-F238E27FC236}">
                <a16:creationId xmlns:a16="http://schemas.microsoft.com/office/drawing/2014/main" id="{58680BB4-E1FB-4AD6-BCE2-2723D5DB3648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824" y="460"/>
            <a:ext cx="25" cy="0"/>
          </a:xfrm>
          <a:prstGeom prst="line">
            <a:avLst/>
          </a:prstGeom>
          <a:noFill/>
          <a:ln w="31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75" name="Line 51">
            <a:extLst>
              <a:ext uri="{FF2B5EF4-FFF2-40B4-BE49-F238E27FC236}">
                <a16:creationId xmlns:a16="http://schemas.microsoft.com/office/drawing/2014/main" id="{21D97C79-4EC0-4A78-857B-CF7529DB19C7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836" y="445"/>
            <a:ext cx="0" cy="24"/>
          </a:xfrm>
          <a:prstGeom prst="line">
            <a:avLst/>
          </a:prstGeom>
          <a:noFill/>
          <a:ln w="31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76" name="Line 52">
            <a:extLst>
              <a:ext uri="{FF2B5EF4-FFF2-40B4-BE49-F238E27FC236}">
                <a16:creationId xmlns:a16="http://schemas.microsoft.com/office/drawing/2014/main" id="{E682990D-8557-4E49-8B6A-96814F3E9222}"/>
              </a:ext>
            </a:extLst>
          </xdr:cNvPr>
          <xdr:cNvSpPr>
            <a:spLocks noChangeAspect="1" noChangeShapeType="1"/>
          </xdr:cNvSpPr>
        </xdr:nvSpPr>
        <xdr:spPr bwMode="auto">
          <a:xfrm rot="8100000">
            <a:off x="829" y="460"/>
            <a:ext cx="16" cy="0"/>
          </a:xfrm>
          <a:prstGeom prst="line">
            <a:avLst/>
          </a:prstGeom>
          <a:noFill/>
          <a:ln w="31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209550</xdr:colOff>
      <xdr:row>19</xdr:row>
      <xdr:rowOff>104775</xdr:rowOff>
    </xdr:from>
    <xdr:to>
      <xdr:col>9</xdr:col>
      <xdr:colOff>447675</xdr:colOff>
      <xdr:row>20</xdr:row>
      <xdr:rowOff>142875</xdr:rowOff>
    </xdr:to>
    <xdr:grpSp>
      <xdr:nvGrpSpPr>
        <xdr:cNvPr id="177" name="Group 49">
          <a:extLst>
            <a:ext uri="{FF2B5EF4-FFF2-40B4-BE49-F238E27FC236}">
              <a16:creationId xmlns:a16="http://schemas.microsoft.com/office/drawing/2014/main" id="{90871BF8-9E67-44D4-87FB-5D486B0190DA}"/>
            </a:ext>
          </a:extLst>
        </xdr:cNvPr>
        <xdr:cNvGrpSpPr>
          <a:grpSpLocks/>
        </xdr:cNvGrpSpPr>
      </xdr:nvGrpSpPr>
      <xdr:grpSpPr bwMode="auto">
        <a:xfrm>
          <a:off x="5867400" y="3228975"/>
          <a:ext cx="238125" cy="200025"/>
          <a:chOff x="824" y="445"/>
          <a:chExt cx="25" cy="24"/>
        </a:xfrm>
      </xdr:grpSpPr>
      <xdr:sp macro="" textlink="">
        <xdr:nvSpPr>
          <xdr:cNvPr id="178" name="Line 50">
            <a:extLst>
              <a:ext uri="{FF2B5EF4-FFF2-40B4-BE49-F238E27FC236}">
                <a16:creationId xmlns:a16="http://schemas.microsoft.com/office/drawing/2014/main" id="{D06292D1-A04E-4A73-82AE-A999963231C9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824" y="460"/>
            <a:ext cx="25" cy="0"/>
          </a:xfrm>
          <a:prstGeom prst="line">
            <a:avLst/>
          </a:prstGeom>
          <a:noFill/>
          <a:ln w="31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79" name="Line 51">
            <a:extLst>
              <a:ext uri="{FF2B5EF4-FFF2-40B4-BE49-F238E27FC236}">
                <a16:creationId xmlns:a16="http://schemas.microsoft.com/office/drawing/2014/main" id="{87D8191E-3C73-4D80-BED9-47FAADDE97DE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836" y="445"/>
            <a:ext cx="0" cy="24"/>
          </a:xfrm>
          <a:prstGeom prst="line">
            <a:avLst/>
          </a:prstGeom>
          <a:noFill/>
          <a:ln w="31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0" name="Line 52">
            <a:extLst>
              <a:ext uri="{FF2B5EF4-FFF2-40B4-BE49-F238E27FC236}">
                <a16:creationId xmlns:a16="http://schemas.microsoft.com/office/drawing/2014/main" id="{26B99A1E-7A2A-4C80-A27B-39A2B9D9619D}"/>
              </a:ext>
            </a:extLst>
          </xdr:cNvPr>
          <xdr:cNvSpPr>
            <a:spLocks noChangeAspect="1" noChangeShapeType="1"/>
          </xdr:cNvSpPr>
        </xdr:nvSpPr>
        <xdr:spPr bwMode="auto">
          <a:xfrm rot="8100000">
            <a:off x="829" y="460"/>
            <a:ext cx="16" cy="0"/>
          </a:xfrm>
          <a:prstGeom prst="line">
            <a:avLst/>
          </a:prstGeom>
          <a:noFill/>
          <a:ln w="31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7</xdr:col>
      <xdr:colOff>361950</xdr:colOff>
      <xdr:row>19</xdr:row>
      <xdr:rowOff>104775</xdr:rowOff>
    </xdr:from>
    <xdr:to>
      <xdr:col>8</xdr:col>
      <xdr:colOff>19050</xdr:colOff>
      <xdr:row>20</xdr:row>
      <xdr:rowOff>142875</xdr:rowOff>
    </xdr:to>
    <xdr:grpSp>
      <xdr:nvGrpSpPr>
        <xdr:cNvPr id="181" name="Group 49">
          <a:extLst>
            <a:ext uri="{FF2B5EF4-FFF2-40B4-BE49-F238E27FC236}">
              <a16:creationId xmlns:a16="http://schemas.microsoft.com/office/drawing/2014/main" id="{13D6FA98-A426-4684-9956-0AD2561D2847}"/>
            </a:ext>
          </a:extLst>
        </xdr:cNvPr>
        <xdr:cNvGrpSpPr>
          <a:grpSpLocks/>
        </xdr:cNvGrpSpPr>
      </xdr:nvGrpSpPr>
      <xdr:grpSpPr bwMode="auto">
        <a:xfrm>
          <a:off x="4762500" y="3228975"/>
          <a:ext cx="285750" cy="200025"/>
          <a:chOff x="824" y="445"/>
          <a:chExt cx="25" cy="24"/>
        </a:xfrm>
      </xdr:grpSpPr>
      <xdr:sp macro="" textlink="">
        <xdr:nvSpPr>
          <xdr:cNvPr id="182" name="Line 50">
            <a:extLst>
              <a:ext uri="{FF2B5EF4-FFF2-40B4-BE49-F238E27FC236}">
                <a16:creationId xmlns:a16="http://schemas.microsoft.com/office/drawing/2014/main" id="{CFEF3C82-B1AB-4C09-964F-FABE085ADE24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824" y="460"/>
            <a:ext cx="25" cy="0"/>
          </a:xfrm>
          <a:prstGeom prst="line">
            <a:avLst/>
          </a:prstGeom>
          <a:noFill/>
          <a:ln w="31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3" name="Line 51">
            <a:extLst>
              <a:ext uri="{FF2B5EF4-FFF2-40B4-BE49-F238E27FC236}">
                <a16:creationId xmlns:a16="http://schemas.microsoft.com/office/drawing/2014/main" id="{0F1895DF-D392-4F22-BEDD-4BECED4E158A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836" y="445"/>
            <a:ext cx="0" cy="24"/>
          </a:xfrm>
          <a:prstGeom prst="line">
            <a:avLst/>
          </a:prstGeom>
          <a:noFill/>
          <a:ln w="31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4" name="Line 52">
            <a:extLst>
              <a:ext uri="{FF2B5EF4-FFF2-40B4-BE49-F238E27FC236}">
                <a16:creationId xmlns:a16="http://schemas.microsoft.com/office/drawing/2014/main" id="{60664E75-D893-47CE-A97C-10C231896797}"/>
              </a:ext>
            </a:extLst>
          </xdr:cNvPr>
          <xdr:cNvSpPr>
            <a:spLocks noChangeAspect="1" noChangeShapeType="1"/>
          </xdr:cNvSpPr>
        </xdr:nvSpPr>
        <xdr:spPr bwMode="auto">
          <a:xfrm rot="8100000">
            <a:off x="829" y="460"/>
            <a:ext cx="16" cy="0"/>
          </a:xfrm>
          <a:prstGeom prst="line">
            <a:avLst/>
          </a:prstGeom>
          <a:noFill/>
          <a:ln w="31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3</xdr:col>
      <xdr:colOff>0</xdr:colOff>
      <xdr:row>19</xdr:row>
      <xdr:rowOff>0</xdr:rowOff>
    </xdr:from>
    <xdr:to>
      <xdr:col>3</xdr:col>
      <xdr:colOff>390525</xdr:colOff>
      <xdr:row>20</xdr:row>
      <xdr:rowOff>0</xdr:rowOff>
    </xdr:to>
    <xdr:sp macro="" textlink="">
      <xdr:nvSpPr>
        <xdr:cNvPr id="185" name="Text Box 76">
          <a:extLst>
            <a:ext uri="{FF2B5EF4-FFF2-40B4-BE49-F238E27FC236}">
              <a16:creationId xmlns:a16="http://schemas.microsoft.com/office/drawing/2014/main" id="{6CA06038-A8AC-4610-996D-102FB0C3B185}"/>
            </a:ext>
          </a:extLst>
        </xdr:cNvPr>
        <xdr:cNvSpPr txBox="1">
          <a:spLocks noChangeArrowheads="1"/>
        </xdr:cNvSpPr>
      </xdr:nvSpPr>
      <xdr:spPr bwMode="auto">
        <a:xfrm>
          <a:off x="1743075" y="3095625"/>
          <a:ext cx="390525" cy="161925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2,30</a:t>
          </a:r>
        </a:p>
      </xdr:txBody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209550</xdr:colOff>
      <xdr:row>18</xdr:row>
      <xdr:rowOff>104775</xdr:rowOff>
    </xdr:to>
    <xdr:grpSp>
      <xdr:nvGrpSpPr>
        <xdr:cNvPr id="186" name="Group 41">
          <a:extLst>
            <a:ext uri="{FF2B5EF4-FFF2-40B4-BE49-F238E27FC236}">
              <a16:creationId xmlns:a16="http://schemas.microsoft.com/office/drawing/2014/main" id="{00F042D8-C2A6-456D-ADFA-16C9F71738D6}"/>
            </a:ext>
          </a:extLst>
        </xdr:cNvPr>
        <xdr:cNvGrpSpPr>
          <a:grpSpLocks/>
        </xdr:cNvGrpSpPr>
      </xdr:nvGrpSpPr>
      <xdr:grpSpPr bwMode="auto">
        <a:xfrm>
          <a:off x="3771900" y="2962275"/>
          <a:ext cx="209550" cy="104775"/>
          <a:chOff x="853" y="323"/>
          <a:chExt cx="23" cy="11"/>
        </a:xfrm>
      </xdr:grpSpPr>
      <xdr:sp macro="" textlink="">
        <xdr:nvSpPr>
          <xdr:cNvPr id="187" name="Rectangle 42">
            <a:extLst>
              <a:ext uri="{FF2B5EF4-FFF2-40B4-BE49-F238E27FC236}">
                <a16:creationId xmlns:a16="http://schemas.microsoft.com/office/drawing/2014/main" id="{C858D8C6-65A8-4365-987B-7F76C09DDD6F}"/>
              </a:ext>
            </a:extLst>
          </xdr:cNvPr>
          <xdr:cNvSpPr>
            <a:spLocks noChangeArrowheads="1"/>
          </xdr:cNvSpPr>
        </xdr:nvSpPr>
        <xdr:spPr bwMode="auto">
          <a:xfrm>
            <a:off x="853" y="323"/>
            <a:ext cx="23" cy="11"/>
          </a:xfrm>
          <a:prstGeom prst="rect">
            <a:avLst/>
          </a:prstGeom>
          <a:solidFill>
            <a:srgbClr val="FFFFFF"/>
          </a:solid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88" name="Line 43">
            <a:extLst>
              <a:ext uri="{FF2B5EF4-FFF2-40B4-BE49-F238E27FC236}">
                <a16:creationId xmlns:a16="http://schemas.microsoft.com/office/drawing/2014/main" id="{F264CB4E-EE4A-407C-B0D3-E62354F2D47E}"/>
              </a:ext>
            </a:extLst>
          </xdr:cNvPr>
          <xdr:cNvSpPr>
            <a:spLocks noChangeShapeType="1"/>
          </xdr:cNvSpPr>
        </xdr:nvSpPr>
        <xdr:spPr bwMode="auto">
          <a:xfrm flipH="1">
            <a:off x="853" y="323"/>
            <a:ext cx="19" cy="9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9" name="Line 44">
            <a:extLst>
              <a:ext uri="{FF2B5EF4-FFF2-40B4-BE49-F238E27FC236}">
                <a16:creationId xmlns:a16="http://schemas.microsoft.com/office/drawing/2014/main" id="{5A4501D7-6997-4FA3-BE16-C59D4447FE9E}"/>
              </a:ext>
            </a:extLst>
          </xdr:cNvPr>
          <xdr:cNvSpPr>
            <a:spLocks noChangeShapeType="1"/>
          </xdr:cNvSpPr>
        </xdr:nvSpPr>
        <xdr:spPr bwMode="auto">
          <a:xfrm flipH="1">
            <a:off x="853" y="323"/>
            <a:ext cx="6" cy="3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0" name="Line 45">
            <a:extLst>
              <a:ext uri="{FF2B5EF4-FFF2-40B4-BE49-F238E27FC236}">
                <a16:creationId xmlns:a16="http://schemas.microsoft.com/office/drawing/2014/main" id="{A09A6D11-D038-40C7-93F9-DC209D49FDB6}"/>
              </a:ext>
            </a:extLst>
          </xdr:cNvPr>
          <xdr:cNvSpPr>
            <a:spLocks noChangeShapeType="1"/>
          </xdr:cNvSpPr>
        </xdr:nvSpPr>
        <xdr:spPr bwMode="auto">
          <a:xfrm flipH="1">
            <a:off x="855" y="324"/>
            <a:ext cx="21" cy="1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1" name="Line 46">
            <a:extLst>
              <a:ext uri="{FF2B5EF4-FFF2-40B4-BE49-F238E27FC236}">
                <a16:creationId xmlns:a16="http://schemas.microsoft.com/office/drawing/2014/main" id="{B4CFB82D-2415-43DC-886B-7537BE03C48D}"/>
              </a:ext>
            </a:extLst>
          </xdr:cNvPr>
          <xdr:cNvSpPr>
            <a:spLocks noChangeShapeType="1"/>
          </xdr:cNvSpPr>
        </xdr:nvSpPr>
        <xdr:spPr bwMode="auto">
          <a:xfrm flipH="1">
            <a:off x="861" y="327"/>
            <a:ext cx="15" cy="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2" name="Line 47">
            <a:extLst>
              <a:ext uri="{FF2B5EF4-FFF2-40B4-BE49-F238E27FC236}">
                <a16:creationId xmlns:a16="http://schemas.microsoft.com/office/drawing/2014/main" id="{C55D266D-309C-4C8E-8D67-856C4B7E2660}"/>
              </a:ext>
            </a:extLst>
          </xdr:cNvPr>
          <xdr:cNvSpPr>
            <a:spLocks noChangeShapeType="1"/>
          </xdr:cNvSpPr>
        </xdr:nvSpPr>
        <xdr:spPr bwMode="auto">
          <a:xfrm flipH="1">
            <a:off x="853" y="323"/>
            <a:ext cx="12" cy="6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3" name="Line 48">
            <a:extLst>
              <a:ext uri="{FF2B5EF4-FFF2-40B4-BE49-F238E27FC236}">
                <a16:creationId xmlns:a16="http://schemas.microsoft.com/office/drawing/2014/main" id="{35BB7FF4-20BC-4B12-A414-CB08148372D5}"/>
              </a:ext>
            </a:extLst>
          </xdr:cNvPr>
          <xdr:cNvSpPr>
            <a:spLocks noChangeShapeType="1"/>
          </xdr:cNvSpPr>
        </xdr:nvSpPr>
        <xdr:spPr bwMode="auto">
          <a:xfrm flipH="1">
            <a:off x="867" y="330"/>
            <a:ext cx="9" cy="4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4</xdr:col>
      <xdr:colOff>0</xdr:colOff>
      <xdr:row>18</xdr:row>
      <xdr:rowOff>0</xdr:rowOff>
    </xdr:from>
    <xdr:to>
      <xdr:col>4</xdr:col>
      <xdr:colOff>209550</xdr:colOff>
      <xdr:row>18</xdr:row>
      <xdr:rowOff>104775</xdr:rowOff>
    </xdr:to>
    <xdr:grpSp>
      <xdr:nvGrpSpPr>
        <xdr:cNvPr id="194" name="Group 41">
          <a:extLst>
            <a:ext uri="{FF2B5EF4-FFF2-40B4-BE49-F238E27FC236}">
              <a16:creationId xmlns:a16="http://schemas.microsoft.com/office/drawing/2014/main" id="{81588CF6-1202-4208-9CCF-3E4345BCB297}"/>
            </a:ext>
          </a:extLst>
        </xdr:cNvPr>
        <xdr:cNvGrpSpPr>
          <a:grpSpLocks/>
        </xdr:cNvGrpSpPr>
      </xdr:nvGrpSpPr>
      <xdr:grpSpPr bwMode="auto">
        <a:xfrm>
          <a:off x="2514600" y="2962275"/>
          <a:ext cx="209550" cy="104775"/>
          <a:chOff x="853" y="323"/>
          <a:chExt cx="23" cy="11"/>
        </a:xfrm>
      </xdr:grpSpPr>
      <xdr:sp macro="" textlink="">
        <xdr:nvSpPr>
          <xdr:cNvPr id="195" name="Rectangle 42">
            <a:extLst>
              <a:ext uri="{FF2B5EF4-FFF2-40B4-BE49-F238E27FC236}">
                <a16:creationId xmlns:a16="http://schemas.microsoft.com/office/drawing/2014/main" id="{7AD7A4D7-75FD-4D98-BE89-E5208D641E76}"/>
              </a:ext>
            </a:extLst>
          </xdr:cNvPr>
          <xdr:cNvSpPr>
            <a:spLocks noChangeArrowheads="1"/>
          </xdr:cNvSpPr>
        </xdr:nvSpPr>
        <xdr:spPr bwMode="auto">
          <a:xfrm>
            <a:off x="853" y="323"/>
            <a:ext cx="23" cy="11"/>
          </a:xfrm>
          <a:prstGeom prst="rect">
            <a:avLst/>
          </a:prstGeom>
          <a:solidFill>
            <a:srgbClr val="FFFFFF"/>
          </a:solid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96" name="Line 43">
            <a:extLst>
              <a:ext uri="{FF2B5EF4-FFF2-40B4-BE49-F238E27FC236}">
                <a16:creationId xmlns:a16="http://schemas.microsoft.com/office/drawing/2014/main" id="{30066616-4349-48A1-A5C5-A85FCC45C9B4}"/>
              </a:ext>
            </a:extLst>
          </xdr:cNvPr>
          <xdr:cNvSpPr>
            <a:spLocks noChangeShapeType="1"/>
          </xdr:cNvSpPr>
        </xdr:nvSpPr>
        <xdr:spPr bwMode="auto">
          <a:xfrm flipH="1">
            <a:off x="853" y="323"/>
            <a:ext cx="19" cy="9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7" name="Line 44">
            <a:extLst>
              <a:ext uri="{FF2B5EF4-FFF2-40B4-BE49-F238E27FC236}">
                <a16:creationId xmlns:a16="http://schemas.microsoft.com/office/drawing/2014/main" id="{2515072E-2191-4BFF-B97C-F5ECADE6CC6F}"/>
              </a:ext>
            </a:extLst>
          </xdr:cNvPr>
          <xdr:cNvSpPr>
            <a:spLocks noChangeShapeType="1"/>
          </xdr:cNvSpPr>
        </xdr:nvSpPr>
        <xdr:spPr bwMode="auto">
          <a:xfrm flipH="1">
            <a:off x="853" y="323"/>
            <a:ext cx="6" cy="3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8" name="Line 45">
            <a:extLst>
              <a:ext uri="{FF2B5EF4-FFF2-40B4-BE49-F238E27FC236}">
                <a16:creationId xmlns:a16="http://schemas.microsoft.com/office/drawing/2014/main" id="{C139FB42-BCF3-4B79-B1FD-0B03C00C052B}"/>
              </a:ext>
            </a:extLst>
          </xdr:cNvPr>
          <xdr:cNvSpPr>
            <a:spLocks noChangeShapeType="1"/>
          </xdr:cNvSpPr>
        </xdr:nvSpPr>
        <xdr:spPr bwMode="auto">
          <a:xfrm flipH="1">
            <a:off x="855" y="324"/>
            <a:ext cx="21" cy="1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9" name="Line 46">
            <a:extLst>
              <a:ext uri="{FF2B5EF4-FFF2-40B4-BE49-F238E27FC236}">
                <a16:creationId xmlns:a16="http://schemas.microsoft.com/office/drawing/2014/main" id="{FFD4FF54-6912-4E6A-B5C8-AFD4F24B1A8E}"/>
              </a:ext>
            </a:extLst>
          </xdr:cNvPr>
          <xdr:cNvSpPr>
            <a:spLocks noChangeShapeType="1"/>
          </xdr:cNvSpPr>
        </xdr:nvSpPr>
        <xdr:spPr bwMode="auto">
          <a:xfrm flipH="1">
            <a:off x="861" y="327"/>
            <a:ext cx="15" cy="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00" name="Line 47">
            <a:extLst>
              <a:ext uri="{FF2B5EF4-FFF2-40B4-BE49-F238E27FC236}">
                <a16:creationId xmlns:a16="http://schemas.microsoft.com/office/drawing/2014/main" id="{BFF5E869-5B97-4C39-9B9D-9E3E95350C59}"/>
              </a:ext>
            </a:extLst>
          </xdr:cNvPr>
          <xdr:cNvSpPr>
            <a:spLocks noChangeShapeType="1"/>
          </xdr:cNvSpPr>
        </xdr:nvSpPr>
        <xdr:spPr bwMode="auto">
          <a:xfrm flipH="1">
            <a:off x="853" y="323"/>
            <a:ext cx="12" cy="6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01" name="Line 48">
            <a:extLst>
              <a:ext uri="{FF2B5EF4-FFF2-40B4-BE49-F238E27FC236}">
                <a16:creationId xmlns:a16="http://schemas.microsoft.com/office/drawing/2014/main" id="{A0147803-59D9-40D8-BF51-79C8982D385C}"/>
              </a:ext>
            </a:extLst>
          </xdr:cNvPr>
          <xdr:cNvSpPr>
            <a:spLocks noChangeShapeType="1"/>
          </xdr:cNvSpPr>
        </xdr:nvSpPr>
        <xdr:spPr bwMode="auto">
          <a:xfrm flipH="1">
            <a:off x="867" y="330"/>
            <a:ext cx="9" cy="4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7</xdr:col>
      <xdr:colOff>371475</xdr:colOff>
      <xdr:row>18</xdr:row>
      <xdr:rowOff>0</xdr:rowOff>
    </xdr:from>
    <xdr:to>
      <xdr:col>8</xdr:col>
      <xdr:colOff>0</xdr:colOff>
      <xdr:row>18</xdr:row>
      <xdr:rowOff>104775</xdr:rowOff>
    </xdr:to>
    <xdr:grpSp>
      <xdr:nvGrpSpPr>
        <xdr:cNvPr id="202" name="Group 41">
          <a:extLst>
            <a:ext uri="{FF2B5EF4-FFF2-40B4-BE49-F238E27FC236}">
              <a16:creationId xmlns:a16="http://schemas.microsoft.com/office/drawing/2014/main" id="{74AD5DB3-D31B-4A73-8985-049A4D4F8A81}"/>
            </a:ext>
          </a:extLst>
        </xdr:cNvPr>
        <xdr:cNvGrpSpPr>
          <a:grpSpLocks/>
        </xdr:cNvGrpSpPr>
      </xdr:nvGrpSpPr>
      <xdr:grpSpPr bwMode="auto">
        <a:xfrm>
          <a:off x="4772025" y="2962275"/>
          <a:ext cx="257175" cy="104775"/>
          <a:chOff x="853" y="323"/>
          <a:chExt cx="23" cy="11"/>
        </a:xfrm>
      </xdr:grpSpPr>
      <xdr:sp macro="" textlink="">
        <xdr:nvSpPr>
          <xdr:cNvPr id="203" name="Rectangle 42">
            <a:extLst>
              <a:ext uri="{FF2B5EF4-FFF2-40B4-BE49-F238E27FC236}">
                <a16:creationId xmlns:a16="http://schemas.microsoft.com/office/drawing/2014/main" id="{63206E13-1D91-4501-81E8-B53D217662F0}"/>
              </a:ext>
            </a:extLst>
          </xdr:cNvPr>
          <xdr:cNvSpPr>
            <a:spLocks noChangeArrowheads="1"/>
          </xdr:cNvSpPr>
        </xdr:nvSpPr>
        <xdr:spPr bwMode="auto">
          <a:xfrm>
            <a:off x="853" y="323"/>
            <a:ext cx="23" cy="11"/>
          </a:xfrm>
          <a:prstGeom prst="rect">
            <a:avLst/>
          </a:prstGeom>
          <a:solidFill>
            <a:srgbClr val="FFFFFF"/>
          </a:solid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04" name="Line 43">
            <a:extLst>
              <a:ext uri="{FF2B5EF4-FFF2-40B4-BE49-F238E27FC236}">
                <a16:creationId xmlns:a16="http://schemas.microsoft.com/office/drawing/2014/main" id="{30DFE7D2-40CA-456E-9DDD-E494919E821E}"/>
              </a:ext>
            </a:extLst>
          </xdr:cNvPr>
          <xdr:cNvSpPr>
            <a:spLocks noChangeShapeType="1"/>
          </xdr:cNvSpPr>
        </xdr:nvSpPr>
        <xdr:spPr bwMode="auto">
          <a:xfrm flipH="1">
            <a:off x="853" y="323"/>
            <a:ext cx="19" cy="9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05" name="Line 44">
            <a:extLst>
              <a:ext uri="{FF2B5EF4-FFF2-40B4-BE49-F238E27FC236}">
                <a16:creationId xmlns:a16="http://schemas.microsoft.com/office/drawing/2014/main" id="{58C65784-9F3A-4A51-83DA-200057428FE7}"/>
              </a:ext>
            </a:extLst>
          </xdr:cNvPr>
          <xdr:cNvSpPr>
            <a:spLocks noChangeShapeType="1"/>
          </xdr:cNvSpPr>
        </xdr:nvSpPr>
        <xdr:spPr bwMode="auto">
          <a:xfrm flipH="1">
            <a:off x="853" y="323"/>
            <a:ext cx="6" cy="3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06" name="Line 45">
            <a:extLst>
              <a:ext uri="{FF2B5EF4-FFF2-40B4-BE49-F238E27FC236}">
                <a16:creationId xmlns:a16="http://schemas.microsoft.com/office/drawing/2014/main" id="{E7ED0856-B285-4D38-AE36-F2B7DE152698}"/>
              </a:ext>
            </a:extLst>
          </xdr:cNvPr>
          <xdr:cNvSpPr>
            <a:spLocks noChangeShapeType="1"/>
          </xdr:cNvSpPr>
        </xdr:nvSpPr>
        <xdr:spPr bwMode="auto">
          <a:xfrm flipH="1">
            <a:off x="855" y="324"/>
            <a:ext cx="21" cy="1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07" name="Line 46">
            <a:extLst>
              <a:ext uri="{FF2B5EF4-FFF2-40B4-BE49-F238E27FC236}">
                <a16:creationId xmlns:a16="http://schemas.microsoft.com/office/drawing/2014/main" id="{CF5F4E94-E7BF-4CB3-85C0-5D448AD8737A}"/>
              </a:ext>
            </a:extLst>
          </xdr:cNvPr>
          <xdr:cNvSpPr>
            <a:spLocks noChangeShapeType="1"/>
          </xdr:cNvSpPr>
        </xdr:nvSpPr>
        <xdr:spPr bwMode="auto">
          <a:xfrm flipH="1">
            <a:off x="861" y="327"/>
            <a:ext cx="15" cy="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08" name="Line 47">
            <a:extLst>
              <a:ext uri="{FF2B5EF4-FFF2-40B4-BE49-F238E27FC236}">
                <a16:creationId xmlns:a16="http://schemas.microsoft.com/office/drawing/2014/main" id="{6BE5860C-C885-40B0-9454-D74675EF1828}"/>
              </a:ext>
            </a:extLst>
          </xdr:cNvPr>
          <xdr:cNvSpPr>
            <a:spLocks noChangeShapeType="1"/>
          </xdr:cNvSpPr>
        </xdr:nvSpPr>
        <xdr:spPr bwMode="auto">
          <a:xfrm flipH="1">
            <a:off x="853" y="323"/>
            <a:ext cx="12" cy="6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09" name="Line 48">
            <a:extLst>
              <a:ext uri="{FF2B5EF4-FFF2-40B4-BE49-F238E27FC236}">
                <a16:creationId xmlns:a16="http://schemas.microsoft.com/office/drawing/2014/main" id="{C2AC57B7-2983-49EF-82BB-5E45B74C0ADA}"/>
              </a:ext>
            </a:extLst>
          </xdr:cNvPr>
          <xdr:cNvSpPr>
            <a:spLocks noChangeShapeType="1"/>
          </xdr:cNvSpPr>
        </xdr:nvSpPr>
        <xdr:spPr bwMode="auto">
          <a:xfrm flipH="1">
            <a:off x="867" y="330"/>
            <a:ext cx="9" cy="4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3</xdr:col>
      <xdr:colOff>238125</xdr:colOff>
      <xdr:row>10</xdr:row>
      <xdr:rowOff>152400</xdr:rowOff>
    </xdr:from>
    <xdr:to>
      <xdr:col>3</xdr:col>
      <xdr:colOff>238125</xdr:colOff>
      <xdr:row>14</xdr:row>
      <xdr:rowOff>47625</xdr:rowOff>
    </xdr:to>
    <xdr:sp macro="" textlink="">
      <xdr:nvSpPr>
        <xdr:cNvPr id="210" name="Line 51">
          <a:extLst>
            <a:ext uri="{FF2B5EF4-FFF2-40B4-BE49-F238E27FC236}">
              <a16:creationId xmlns:a16="http://schemas.microsoft.com/office/drawing/2014/main" id="{2845D504-E6CD-4290-800A-509ACC8C2E0A}"/>
            </a:ext>
          </a:extLst>
        </xdr:cNvPr>
        <xdr:cNvSpPr>
          <a:spLocks noChangeShapeType="1"/>
        </xdr:cNvSpPr>
      </xdr:nvSpPr>
      <xdr:spPr bwMode="auto">
        <a:xfrm>
          <a:off x="1981200" y="1781175"/>
          <a:ext cx="0" cy="542925"/>
        </a:xfrm>
        <a:prstGeom prst="line">
          <a:avLst/>
        </a:prstGeom>
        <a:noFill/>
        <a:ln w="31750">
          <a:solidFill>
            <a:srgbClr val="000000"/>
          </a:solidFill>
          <a:round/>
          <a:headEnd/>
          <a:tailEnd type="triangle" w="lg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85725</xdr:colOff>
      <xdr:row>15</xdr:row>
      <xdr:rowOff>0</xdr:rowOff>
    </xdr:from>
    <xdr:to>
      <xdr:col>3</xdr:col>
      <xdr:colOff>371475</xdr:colOff>
      <xdr:row>16</xdr:row>
      <xdr:rowOff>0</xdr:rowOff>
    </xdr:to>
    <xdr:sp macro="" textlink="">
      <xdr:nvSpPr>
        <xdr:cNvPr id="211" name="Text Box 15">
          <a:extLst>
            <a:ext uri="{FF2B5EF4-FFF2-40B4-BE49-F238E27FC236}">
              <a16:creationId xmlns:a16="http://schemas.microsoft.com/office/drawing/2014/main" id="{C1B64F1F-1BC7-4430-89FD-73A773561809}"/>
            </a:ext>
          </a:extLst>
        </xdr:cNvPr>
        <xdr:cNvSpPr txBox="1">
          <a:spLocks noChangeArrowheads="1"/>
        </xdr:cNvSpPr>
      </xdr:nvSpPr>
      <xdr:spPr bwMode="auto">
        <a:xfrm>
          <a:off x="1828800" y="2438400"/>
          <a:ext cx="285750" cy="161925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/>
        <a:lstStyle/>
        <a:p>
          <a:pPr algn="ct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</a:t>
          </a:r>
        </a:p>
      </xdr:txBody>
    </xdr:sp>
    <xdr:clientData/>
  </xdr:twoCellAnchor>
  <xdr:twoCellAnchor>
    <xdr:from>
      <xdr:col>0</xdr:col>
      <xdr:colOff>571500</xdr:colOff>
      <xdr:row>4</xdr:row>
      <xdr:rowOff>0</xdr:rowOff>
    </xdr:from>
    <xdr:to>
      <xdr:col>12</xdr:col>
      <xdr:colOff>571500</xdr:colOff>
      <xdr:row>4</xdr:row>
      <xdr:rowOff>0</xdr:rowOff>
    </xdr:to>
    <xdr:sp macro="" textlink="">
      <xdr:nvSpPr>
        <xdr:cNvPr id="212" name="Line 53">
          <a:extLst>
            <a:ext uri="{FF2B5EF4-FFF2-40B4-BE49-F238E27FC236}">
              <a16:creationId xmlns:a16="http://schemas.microsoft.com/office/drawing/2014/main" id="{EA8B6D07-84D4-4D73-869D-DAE1A8FC75D8}"/>
            </a:ext>
          </a:extLst>
        </xdr:cNvPr>
        <xdr:cNvSpPr>
          <a:spLocks noChangeShapeType="1"/>
        </xdr:cNvSpPr>
      </xdr:nvSpPr>
      <xdr:spPr bwMode="auto">
        <a:xfrm>
          <a:off x="571500" y="657225"/>
          <a:ext cx="69723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133350</xdr:colOff>
      <xdr:row>10</xdr:row>
      <xdr:rowOff>152400</xdr:rowOff>
    </xdr:from>
    <xdr:to>
      <xdr:col>5</xdr:col>
      <xdr:colOff>133350</xdr:colOff>
      <xdr:row>14</xdr:row>
      <xdr:rowOff>47625</xdr:rowOff>
    </xdr:to>
    <xdr:sp macro="" textlink="">
      <xdr:nvSpPr>
        <xdr:cNvPr id="213" name="Line 54">
          <a:extLst>
            <a:ext uri="{FF2B5EF4-FFF2-40B4-BE49-F238E27FC236}">
              <a16:creationId xmlns:a16="http://schemas.microsoft.com/office/drawing/2014/main" id="{161E1F47-AA4D-4574-8D96-DC44B407862B}"/>
            </a:ext>
          </a:extLst>
        </xdr:cNvPr>
        <xdr:cNvSpPr>
          <a:spLocks noChangeShapeType="1"/>
        </xdr:cNvSpPr>
      </xdr:nvSpPr>
      <xdr:spPr bwMode="auto">
        <a:xfrm>
          <a:off x="3038475" y="1781175"/>
          <a:ext cx="0" cy="542925"/>
        </a:xfrm>
        <a:prstGeom prst="line">
          <a:avLst/>
        </a:prstGeom>
        <a:noFill/>
        <a:ln w="31750">
          <a:solidFill>
            <a:srgbClr val="000000"/>
          </a:solidFill>
          <a:round/>
          <a:headEnd/>
          <a:tailEnd type="triangle" w="lg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oneCellAnchor>
    <xdr:from>
      <xdr:col>0</xdr:col>
      <xdr:colOff>123825</xdr:colOff>
      <xdr:row>7</xdr:row>
      <xdr:rowOff>0</xdr:rowOff>
    </xdr:from>
    <xdr:ext cx="257175" cy="1085850"/>
    <xdr:sp macro="" textlink="">
      <xdr:nvSpPr>
        <xdr:cNvPr id="214" name="Text Box 55">
          <a:extLst>
            <a:ext uri="{FF2B5EF4-FFF2-40B4-BE49-F238E27FC236}">
              <a16:creationId xmlns:a16="http://schemas.microsoft.com/office/drawing/2014/main" id="{808261BF-A6AB-41D8-8AC6-030947FB0B9A}"/>
            </a:ext>
          </a:extLst>
        </xdr:cNvPr>
        <xdr:cNvSpPr txBox="1">
          <a:spLocks noChangeArrowheads="1"/>
        </xdr:cNvSpPr>
      </xdr:nvSpPr>
      <xdr:spPr bwMode="auto">
        <a:xfrm>
          <a:off x="123825" y="1143000"/>
          <a:ext cx="25717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="vert270" wrap="none" lIns="27432" tIns="27432" rIns="0" bIns="0" anchor="t" upright="1">
          <a:spAutoFit/>
        </a:bodyPr>
        <a:lstStyle/>
        <a:p>
          <a:pPr algn="r" rtl="0">
            <a:defRPr sz="1000"/>
          </a:pPr>
          <a:r>
            <a:rPr lang="de-DE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Wiederlager</a:t>
          </a:r>
        </a:p>
      </xdr:txBody>
    </xdr:sp>
    <xdr:clientData/>
  </xdr:oneCellAnchor>
  <xdr:oneCellAnchor>
    <xdr:from>
      <xdr:col>13</xdr:col>
      <xdr:colOff>114300</xdr:colOff>
      <xdr:row>7</xdr:row>
      <xdr:rowOff>9525</xdr:rowOff>
    </xdr:from>
    <xdr:ext cx="257175" cy="1085850"/>
    <xdr:sp macro="" textlink="">
      <xdr:nvSpPr>
        <xdr:cNvPr id="215" name="Text Box 56">
          <a:extLst>
            <a:ext uri="{FF2B5EF4-FFF2-40B4-BE49-F238E27FC236}">
              <a16:creationId xmlns:a16="http://schemas.microsoft.com/office/drawing/2014/main" id="{B574CCBB-FC5A-48FF-A8AC-8B0121145D88}"/>
            </a:ext>
          </a:extLst>
        </xdr:cNvPr>
        <xdr:cNvSpPr txBox="1">
          <a:spLocks noChangeArrowheads="1"/>
        </xdr:cNvSpPr>
      </xdr:nvSpPr>
      <xdr:spPr bwMode="auto">
        <a:xfrm>
          <a:off x="7667625" y="1152525"/>
          <a:ext cx="25717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="vert" wrap="none" lIns="27432" tIns="27432" rIns="0" bIns="0" anchor="b" upright="1">
          <a:spAutoFit/>
        </a:bodyPr>
        <a:lstStyle/>
        <a:p>
          <a:pPr algn="l" rtl="0">
            <a:defRPr sz="1000"/>
          </a:pPr>
          <a:r>
            <a:rPr lang="de-DE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Wiederlager</a:t>
          </a:r>
        </a:p>
      </xdr:txBody>
    </xdr:sp>
    <xdr:clientData/>
  </xdr:oneCellAnchor>
  <xdr:twoCellAnchor>
    <xdr:from>
      <xdr:col>9</xdr:col>
      <xdr:colOff>219075</xdr:colOff>
      <xdr:row>18</xdr:row>
      <xdr:rowOff>0</xdr:rowOff>
    </xdr:from>
    <xdr:to>
      <xdr:col>9</xdr:col>
      <xdr:colOff>428625</xdr:colOff>
      <xdr:row>18</xdr:row>
      <xdr:rowOff>104775</xdr:rowOff>
    </xdr:to>
    <xdr:grpSp>
      <xdr:nvGrpSpPr>
        <xdr:cNvPr id="216" name="Group 41">
          <a:extLst>
            <a:ext uri="{FF2B5EF4-FFF2-40B4-BE49-F238E27FC236}">
              <a16:creationId xmlns:a16="http://schemas.microsoft.com/office/drawing/2014/main" id="{A413B7FC-BC5C-4B71-B822-5B3DF0CA47C0}"/>
            </a:ext>
          </a:extLst>
        </xdr:cNvPr>
        <xdr:cNvGrpSpPr>
          <a:grpSpLocks/>
        </xdr:cNvGrpSpPr>
      </xdr:nvGrpSpPr>
      <xdr:grpSpPr bwMode="auto">
        <a:xfrm>
          <a:off x="5876925" y="2962275"/>
          <a:ext cx="209550" cy="104775"/>
          <a:chOff x="853" y="323"/>
          <a:chExt cx="23" cy="11"/>
        </a:xfrm>
      </xdr:grpSpPr>
      <xdr:sp macro="" textlink="">
        <xdr:nvSpPr>
          <xdr:cNvPr id="217" name="Rectangle 42">
            <a:extLst>
              <a:ext uri="{FF2B5EF4-FFF2-40B4-BE49-F238E27FC236}">
                <a16:creationId xmlns:a16="http://schemas.microsoft.com/office/drawing/2014/main" id="{3B5997F7-90FE-4BE4-87A8-D7BD66C32D4D}"/>
              </a:ext>
            </a:extLst>
          </xdr:cNvPr>
          <xdr:cNvSpPr>
            <a:spLocks noChangeArrowheads="1"/>
          </xdr:cNvSpPr>
        </xdr:nvSpPr>
        <xdr:spPr bwMode="auto">
          <a:xfrm>
            <a:off x="853" y="323"/>
            <a:ext cx="23" cy="11"/>
          </a:xfrm>
          <a:prstGeom prst="rect">
            <a:avLst/>
          </a:prstGeom>
          <a:solidFill>
            <a:srgbClr val="FFFFFF"/>
          </a:solid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18" name="Line 43">
            <a:extLst>
              <a:ext uri="{FF2B5EF4-FFF2-40B4-BE49-F238E27FC236}">
                <a16:creationId xmlns:a16="http://schemas.microsoft.com/office/drawing/2014/main" id="{41828E9A-15EE-4503-8B07-801FF65637EC}"/>
              </a:ext>
            </a:extLst>
          </xdr:cNvPr>
          <xdr:cNvSpPr>
            <a:spLocks noChangeShapeType="1"/>
          </xdr:cNvSpPr>
        </xdr:nvSpPr>
        <xdr:spPr bwMode="auto">
          <a:xfrm flipH="1">
            <a:off x="853" y="323"/>
            <a:ext cx="19" cy="9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19" name="Line 44">
            <a:extLst>
              <a:ext uri="{FF2B5EF4-FFF2-40B4-BE49-F238E27FC236}">
                <a16:creationId xmlns:a16="http://schemas.microsoft.com/office/drawing/2014/main" id="{41F3120F-54AD-4CC9-AC3C-EA4161E7785D}"/>
              </a:ext>
            </a:extLst>
          </xdr:cNvPr>
          <xdr:cNvSpPr>
            <a:spLocks noChangeShapeType="1"/>
          </xdr:cNvSpPr>
        </xdr:nvSpPr>
        <xdr:spPr bwMode="auto">
          <a:xfrm flipH="1">
            <a:off x="853" y="323"/>
            <a:ext cx="6" cy="3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20" name="Line 45">
            <a:extLst>
              <a:ext uri="{FF2B5EF4-FFF2-40B4-BE49-F238E27FC236}">
                <a16:creationId xmlns:a16="http://schemas.microsoft.com/office/drawing/2014/main" id="{D7DC8526-2EAD-4C5D-A10D-6DF1BA45D90C}"/>
              </a:ext>
            </a:extLst>
          </xdr:cNvPr>
          <xdr:cNvSpPr>
            <a:spLocks noChangeShapeType="1"/>
          </xdr:cNvSpPr>
        </xdr:nvSpPr>
        <xdr:spPr bwMode="auto">
          <a:xfrm flipH="1">
            <a:off x="855" y="324"/>
            <a:ext cx="21" cy="1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21" name="Line 46">
            <a:extLst>
              <a:ext uri="{FF2B5EF4-FFF2-40B4-BE49-F238E27FC236}">
                <a16:creationId xmlns:a16="http://schemas.microsoft.com/office/drawing/2014/main" id="{FDF6E2C8-D49B-49E3-A9EC-E6F5951DFBA3}"/>
              </a:ext>
            </a:extLst>
          </xdr:cNvPr>
          <xdr:cNvSpPr>
            <a:spLocks noChangeShapeType="1"/>
          </xdr:cNvSpPr>
        </xdr:nvSpPr>
        <xdr:spPr bwMode="auto">
          <a:xfrm flipH="1">
            <a:off x="861" y="327"/>
            <a:ext cx="15" cy="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22" name="Line 47">
            <a:extLst>
              <a:ext uri="{FF2B5EF4-FFF2-40B4-BE49-F238E27FC236}">
                <a16:creationId xmlns:a16="http://schemas.microsoft.com/office/drawing/2014/main" id="{9D2854AB-5601-43D6-85BF-9B8103851878}"/>
              </a:ext>
            </a:extLst>
          </xdr:cNvPr>
          <xdr:cNvSpPr>
            <a:spLocks noChangeShapeType="1"/>
          </xdr:cNvSpPr>
        </xdr:nvSpPr>
        <xdr:spPr bwMode="auto">
          <a:xfrm flipH="1">
            <a:off x="853" y="323"/>
            <a:ext cx="12" cy="6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23" name="Line 48">
            <a:extLst>
              <a:ext uri="{FF2B5EF4-FFF2-40B4-BE49-F238E27FC236}">
                <a16:creationId xmlns:a16="http://schemas.microsoft.com/office/drawing/2014/main" id="{EF7361AE-3E54-404A-82BE-E4D0F69D4542}"/>
              </a:ext>
            </a:extLst>
          </xdr:cNvPr>
          <xdr:cNvSpPr>
            <a:spLocks noChangeShapeType="1"/>
          </xdr:cNvSpPr>
        </xdr:nvSpPr>
        <xdr:spPr bwMode="auto">
          <a:xfrm flipH="1">
            <a:off x="867" y="330"/>
            <a:ext cx="9" cy="4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4</xdr:col>
      <xdr:colOff>533400</xdr:colOff>
      <xdr:row>15</xdr:row>
      <xdr:rowOff>0</xdr:rowOff>
    </xdr:from>
    <xdr:to>
      <xdr:col>5</xdr:col>
      <xdr:colOff>238125</xdr:colOff>
      <xdr:row>16</xdr:row>
      <xdr:rowOff>0</xdr:rowOff>
    </xdr:to>
    <xdr:sp macro="" textlink="">
      <xdr:nvSpPr>
        <xdr:cNvPr id="224" name="Text Box 15">
          <a:extLst>
            <a:ext uri="{FF2B5EF4-FFF2-40B4-BE49-F238E27FC236}">
              <a16:creationId xmlns:a16="http://schemas.microsoft.com/office/drawing/2014/main" id="{D2493C73-8C71-4B6F-97F8-78599DD842A8}"/>
            </a:ext>
          </a:extLst>
        </xdr:cNvPr>
        <xdr:cNvSpPr txBox="1">
          <a:spLocks noChangeArrowheads="1"/>
        </xdr:cNvSpPr>
      </xdr:nvSpPr>
      <xdr:spPr bwMode="auto">
        <a:xfrm>
          <a:off x="2857500" y="2438400"/>
          <a:ext cx="285750" cy="161925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/>
        <a:lstStyle/>
        <a:p>
          <a:pPr algn="ct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HF</a:t>
          </a:r>
        </a:p>
      </xdr:txBody>
    </xdr:sp>
    <xdr:clientData/>
  </xdr:twoCellAnchor>
  <xdr:twoCellAnchor>
    <xdr:from>
      <xdr:col>10</xdr:col>
      <xdr:colOff>219075</xdr:colOff>
      <xdr:row>10</xdr:row>
      <xdr:rowOff>152400</xdr:rowOff>
    </xdr:from>
    <xdr:to>
      <xdr:col>10</xdr:col>
      <xdr:colOff>219075</xdr:colOff>
      <xdr:row>14</xdr:row>
      <xdr:rowOff>28575</xdr:rowOff>
    </xdr:to>
    <xdr:sp macro="" textlink="">
      <xdr:nvSpPr>
        <xdr:cNvPr id="225" name="Line 71">
          <a:extLst>
            <a:ext uri="{FF2B5EF4-FFF2-40B4-BE49-F238E27FC236}">
              <a16:creationId xmlns:a16="http://schemas.microsoft.com/office/drawing/2014/main" id="{5B764A53-286E-47DD-A379-050460C1D2DC}"/>
            </a:ext>
          </a:extLst>
        </xdr:cNvPr>
        <xdr:cNvSpPr>
          <a:spLocks noChangeShapeType="1"/>
        </xdr:cNvSpPr>
      </xdr:nvSpPr>
      <xdr:spPr bwMode="auto">
        <a:xfrm flipV="1">
          <a:off x="6029325" y="1781175"/>
          <a:ext cx="0" cy="523875"/>
        </a:xfrm>
        <a:prstGeom prst="line">
          <a:avLst/>
        </a:prstGeom>
        <a:noFill/>
        <a:ln w="31750">
          <a:solidFill>
            <a:srgbClr val="000000"/>
          </a:solidFill>
          <a:round/>
          <a:headEnd/>
          <a:tailEnd type="triangle" w="lg" len="lg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57150</xdr:colOff>
      <xdr:row>7</xdr:row>
      <xdr:rowOff>47625</xdr:rowOff>
    </xdr:from>
    <xdr:to>
      <xdr:col>10</xdr:col>
      <xdr:colOff>0</xdr:colOff>
      <xdr:row>18</xdr:row>
      <xdr:rowOff>0</xdr:rowOff>
    </xdr:to>
    <xdr:grpSp>
      <xdr:nvGrpSpPr>
        <xdr:cNvPr id="226" name="Group 79">
          <a:extLst>
            <a:ext uri="{FF2B5EF4-FFF2-40B4-BE49-F238E27FC236}">
              <a16:creationId xmlns:a16="http://schemas.microsoft.com/office/drawing/2014/main" id="{EEB1428E-8F61-4CB4-A2A4-280AEBE0BE7B}"/>
            </a:ext>
          </a:extLst>
        </xdr:cNvPr>
        <xdr:cNvGrpSpPr>
          <a:grpSpLocks/>
        </xdr:cNvGrpSpPr>
      </xdr:nvGrpSpPr>
      <xdr:grpSpPr bwMode="auto">
        <a:xfrm>
          <a:off x="5715000" y="1219200"/>
          <a:ext cx="571500" cy="1743075"/>
          <a:chOff x="489" y="188"/>
          <a:chExt cx="55" cy="212"/>
        </a:xfrm>
      </xdr:grpSpPr>
      <xdr:grpSp>
        <xdr:nvGrpSpPr>
          <xdr:cNvPr id="227" name="Group 80">
            <a:extLst>
              <a:ext uri="{FF2B5EF4-FFF2-40B4-BE49-F238E27FC236}">
                <a16:creationId xmlns:a16="http://schemas.microsoft.com/office/drawing/2014/main" id="{A76E6046-A19E-4FEC-AD9C-0503C4096392}"/>
              </a:ext>
            </a:extLst>
          </xdr:cNvPr>
          <xdr:cNvGrpSpPr>
            <a:grpSpLocks/>
          </xdr:cNvGrpSpPr>
        </xdr:nvGrpSpPr>
        <xdr:grpSpPr bwMode="auto">
          <a:xfrm>
            <a:off x="489" y="188"/>
            <a:ext cx="55" cy="212"/>
            <a:chOff x="489" y="188"/>
            <a:chExt cx="55" cy="212"/>
          </a:xfrm>
        </xdr:grpSpPr>
        <xdr:sp macro="" textlink="">
          <xdr:nvSpPr>
            <xdr:cNvPr id="229" name="Line 81">
              <a:extLst>
                <a:ext uri="{FF2B5EF4-FFF2-40B4-BE49-F238E27FC236}">
                  <a16:creationId xmlns:a16="http://schemas.microsoft.com/office/drawing/2014/main" id="{F59F5CBC-B6B2-403F-8CE6-0646E63EDB3C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16" y="188"/>
              <a:ext cx="0" cy="47"/>
            </a:xfrm>
            <a:prstGeom prst="line">
              <a:avLst/>
            </a:prstGeom>
            <a:noFill/>
            <a:ln w="12700">
              <a:solidFill>
                <a:srgbClr val="000000"/>
              </a:solidFill>
              <a:round/>
              <a:headEnd type="triangle" w="med" len="med"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30" name="Line 82">
              <a:extLst>
                <a:ext uri="{FF2B5EF4-FFF2-40B4-BE49-F238E27FC236}">
                  <a16:creationId xmlns:a16="http://schemas.microsoft.com/office/drawing/2014/main" id="{B7024263-3A3B-4391-B7B9-74A8FE533DC2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516" y="289"/>
              <a:ext cx="1" cy="111"/>
            </a:xfrm>
            <a:prstGeom prst="line">
              <a:avLst/>
            </a:prstGeom>
            <a:noFill/>
            <a:ln w="12700">
              <a:solidFill>
                <a:srgbClr val="000000"/>
              </a:solidFill>
              <a:round/>
              <a:headEnd/>
              <a:tailEnd type="triangle" w="med" len="med"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31" name="Oval 83">
              <a:extLst>
                <a:ext uri="{FF2B5EF4-FFF2-40B4-BE49-F238E27FC236}">
                  <a16:creationId xmlns:a16="http://schemas.microsoft.com/office/drawing/2014/main" id="{0140953C-9DAC-47B6-B59D-8A087FD9C04A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489" y="235"/>
              <a:ext cx="55" cy="54"/>
            </a:xfrm>
            <a:prstGeom prst="ellipse">
              <a:avLst/>
            </a:prstGeom>
            <a:noFill/>
            <a:ln w="12700" algn="ctr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sp macro="" textlink="">
        <xdr:nvSpPr>
          <xdr:cNvPr id="228" name="Text Box 84">
            <a:extLst>
              <a:ext uri="{FF2B5EF4-FFF2-40B4-BE49-F238E27FC236}">
                <a16:creationId xmlns:a16="http://schemas.microsoft.com/office/drawing/2014/main" id="{A7B714D5-E06F-481B-81F6-85040DF7304C}"/>
              </a:ext>
            </a:extLst>
          </xdr:cNvPr>
          <xdr:cNvSpPr txBox="1">
            <a:spLocks noChangeArrowheads="1"/>
          </xdr:cNvSpPr>
        </xdr:nvSpPr>
        <xdr:spPr bwMode="auto">
          <a:xfrm>
            <a:off x="494" y="249"/>
            <a:ext cx="47" cy="28"/>
          </a:xfrm>
          <a:prstGeom prst="rect">
            <a:avLst/>
          </a:prstGeom>
          <a:solidFill>
            <a:srgbClr val="FFFFFF"/>
          </a:solidFill>
          <a:ln w="9525" algn="ctr">
            <a:noFill/>
            <a:miter lim="800000"/>
            <a:headEnd/>
            <a:tailEnd/>
          </a:ln>
        </xdr:spPr>
        <xdr:txBody>
          <a:bodyPr/>
          <a:lstStyle/>
          <a:p>
            <a:pPr algn="l" rtl="0">
              <a:defRPr sz="1000"/>
            </a:pPr>
            <a:r>
              <a:rPr lang="de-DE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5,38</a:t>
            </a:r>
          </a:p>
        </xdr:txBody>
      </xdr:sp>
    </xdr:grpSp>
    <xdr:clientData/>
  </xdr:twoCellAnchor>
  <xdr:twoCellAnchor>
    <xdr:from>
      <xdr:col>7</xdr:col>
      <xdr:colOff>219075</xdr:colOff>
      <xdr:row>7</xdr:row>
      <xdr:rowOff>47625</xdr:rowOff>
    </xdr:from>
    <xdr:to>
      <xdr:col>8</xdr:col>
      <xdr:colOff>161925</xdr:colOff>
      <xdr:row>18</xdr:row>
      <xdr:rowOff>0</xdr:rowOff>
    </xdr:to>
    <xdr:grpSp>
      <xdr:nvGrpSpPr>
        <xdr:cNvPr id="232" name="Group 79">
          <a:extLst>
            <a:ext uri="{FF2B5EF4-FFF2-40B4-BE49-F238E27FC236}">
              <a16:creationId xmlns:a16="http://schemas.microsoft.com/office/drawing/2014/main" id="{C9819015-5083-4F06-BDC5-85295C2B99F9}"/>
            </a:ext>
          </a:extLst>
        </xdr:cNvPr>
        <xdr:cNvGrpSpPr>
          <a:grpSpLocks/>
        </xdr:cNvGrpSpPr>
      </xdr:nvGrpSpPr>
      <xdr:grpSpPr bwMode="auto">
        <a:xfrm>
          <a:off x="4619625" y="1219200"/>
          <a:ext cx="571500" cy="1743075"/>
          <a:chOff x="489" y="188"/>
          <a:chExt cx="55" cy="212"/>
        </a:xfrm>
      </xdr:grpSpPr>
      <xdr:grpSp>
        <xdr:nvGrpSpPr>
          <xdr:cNvPr id="233" name="Group 80">
            <a:extLst>
              <a:ext uri="{FF2B5EF4-FFF2-40B4-BE49-F238E27FC236}">
                <a16:creationId xmlns:a16="http://schemas.microsoft.com/office/drawing/2014/main" id="{69C518A0-93E8-4F60-8219-204AAE8899D3}"/>
              </a:ext>
            </a:extLst>
          </xdr:cNvPr>
          <xdr:cNvGrpSpPr>
            <a:grpSpLocks/>
          </xdr:cNvGrpSpPr>
        </xdr:nvGrpSpPr>
        <xdr:grpSpPr bwMode="auto">
          <a:xfrm>
            <a:off x="489" y="188"/>
            <a:ext cx="55" cy="212"/>
            <a:chOff x="489" y="188"/>
            <a:chExt cx="55" cy="212"/>
          </a:xfrm>
        </xdr:grpSpPr>
        <xdr:sp macro="" textlink="">
          <xdr:nvSpPr>
            <xdr:cNvPr id="235" name="Line 81">
              <a:extLst>
                <a:ext uri="{FF2B5EF4-FFF2-40B4-BE49-F238E27FC236}">
                  <a16:creationId xmlns:a16="http://schemas.microsoft.com/office/drawing/2014/main" id="{7C03360C-6970-413E-B484-7A996DB6D631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16" y="188"/>
              <a:ext cx="0" cy="47"/>
            </a:xfrm>
            <a:prstGeom prst="line">
              <a:avLst/>
            </a:prstGeom>
            <a:noFill/>
            <a:ln w="12700">
              <a:solidFill>
                <a:srgbClr val="000000"/>
              </a:solidFill>
              <a:round/>
              <a:headEnd type="triangle" w="med" len="med"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36" name="Line 82">
              <a:extLst>
                <a:ext uri="{FF2B5EF4-FFF2-40B4-BE49-F238E27FC236}">
                  <a16:creationId xmlns:a16="http://schemas.microsoft.com/office/drawing/2014/main" id="{80B40015-A868-4CF0-8EA9-17DBA60D1274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516" y="289"/>
              <a:ext cx="1" cy="111"/>
            </a:xfrm>
            <a:prstGeom prst="line">
              <a:avLst/>
            </a:prstGeom>
            <a:noFill/>
            <a:ln w="12700">
              <a:solidFill>
                <a:srgbClr val="000000"/>
              </a:solidFill>
              <a:round/>
              <a:headEnd/>
              <a:tailEnd type="triangle" w="med" len="med"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37" name="Oval 83">
              <a:extLst>
                <a:ext uri="{FF2B5EF4-FFF2-40B4-BE49-F238E27FC236}">
                  <a16:creationId xmlns:a16="http://schemas.microsoft.com/office/drawing/2014/main" id="{44A9DEB0-2AE2-49FB-8C1B-263BAD7B8A56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489" y="235"/>
              <a:ext cx="55" cy="54"/>
            </a:xfrm>
            <a:prstGeom prst="ellipse">
              <a:avLst/>
            </a:prstGeom>
            <a:noFill/>
            <a:ln w="12700" algn="ctr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sp macro="" textlink="">
        <xdr:nvSpPr>
          <xdr:cNvPr id="234" name="Text Box 84">
            <a:extLst>
              <a:ext uri="{FF2B5EF4-FFF2-40B4-BE49-F238E27FC236}">
                <a16:creationId xmlns:a16="http://schemas.microsoft.com/office/drawing/2014/main" id="{93C2544C-81C4-466F-A28B-743974858B0D}"/>
              </a:ext>
            </a:extLst>
          </xdr:cNvPr>
          <xdr:cNvSpPr txBox="1">
            <a:spLocks noChangeArrowheads="1"/>
          </xdr:cNvSpPr>
        </xdr:nvSpPr>
        <xdr:spPr bwMode="auto">
          <a:xfrm>
            <a:off x="494" y="249"/>
            <a:ext cx="47" cy="28"/>
          </a:xfrm>
          <a:prstGeom prst="rect">
            <a:avLst/>
          </a:prstGeom>
          <a:solidFill>
            <a:srgbClr val="FFFFFF"/>
          </a:solidFill>
          <a:ln w="9525" algn="ctr">
            <a:noFill/>
            <a:miter lim="800000"/>
            <a:headEnd/>
            <a:tailEnd/>
          </a:ln>
        </xdr:spPr>
        <xdr:txBody>
          <a:bodyPr/>
          <a:lstStyle/>
          <a:p>
            <a:pPr algn="l" rtl="0">
              <a:defRPr sz="1000"/>
            </a:pPr>
            <a:r>
              <a:rPr lang="de-DE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5,42</a:t>
            </a:r>
          </a:p>
        </xdr:txBody>
      </xdr:sp>
    </xdr:grpSp>
    <xdr:clientData/>
  </xdr:twoCellAnchor>
  <xdr:twoCellAnchor>
    <xdr:from>
      <xdr:col>5</xdr:col>
      <xdr:colOff>428625</xdr:colOff>
      <xdr:row>7</xdr:row>
      <xdr:rowOff>47625</xdr:rowOff>
    </xdr:from>
    <xdr:to>
      <xdr:col>6</xdr:col>
      <xdr:colOff>371475</xdr:colOff>
      <xdr:row>18</xdr:row>
      <xdr:rowOff>0</xdr:rowOff>
    </xdr:to>
    <xdr:grpSp>
      <xdr:nvGrpSpPr>
        <xdr:cNvPr id="238" name="Group 79">
          <a:extLst>
            <a:ext uri="{FF2B5EF4-FFF2-40B4-BE49-F238E27FC236}">
              <a16:creationId xmlns:a16="http://schemas.microsoft.com/office/drawing/2014/main" id="{5B1D1BD1-B28F-4E44-BDB6-EEA8F3933AC9}"/>
            </a:ext>
          </a:extLst>
        </xdr:cNvPr>
        <xdr:cNvGrpSpPr>
          <a:grpSpLocks/>
        </xdr:cNvGrpSpPr>
      </xdr:nvGrpSpPr>
      <xdr:grpSpPr bwMode="auto">
        <a:xfrm>
          <a:off x="3571875" y="1219200"/>
          <a:ext cx="571500" cy="1743075"/>
          <a:chOff x="489" y="188"/>
          <a:chExt cx="55" cy="212"/>
        </a:xfrm>
      </xdr:grpSpPr>
      <xdr:grpSp>
        <xdr:nvGrpSpPr>
          <xdr:cNvPr id="239" name="Group 80">
            <a:extLst>
              <a:ext uri="{FF2B5EF4-FFF2-40B4-BE49-F238E27FC236}">
                <a16:creationId xmlns:a16="http://schemas.microsoft.com/office/drawing/2014/main" id="{6ECFB288-6E21-4408-AC03-CFC88FB64992}"/>
              </a:ext>
            </a:extLst>
          </xdr:cNvPr>
          <xdr:cNvGrpSpPr>
            <a:grpSpLocks/>
          </xdr:cNvGrpSpPr>
        </xdr:nvGrpSpPr>
        <xdr:grpSpPr bwMode="auto">
          <a:xfrm>
            <a:off x="489" y="188"/>
            <a:ext cx="55" cy="212"/>
            <a:chOff x="489" y="188"/>
            <a:chExt cx="55" cy="212"/>
          </a:xfrm>
        </xdr:grpSpPr>
        <xdr:sp macro="" textlink="">
          <xdr:nvSpPr>
            <xdr:cNvPr id="241" name="Line 81">
              <a:extLst>
                <a:ext uri="{FF2B5EF4-FFF2-40B4-BE49-F238E27FC236}">
                  <a16:creationId xmlns:a16="http://schemas.microsoft.com/office/drawing/2014/main" id="{8A106018-F2F6-485B-8DFF-872D786FB796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16" y="188"/>
              <a:ext cx="0" cy="47"/>
            </a:xfrm>
            <a:prstGeom prst="line">
              <a:avLst/>
            </a:prstGeom>
            <a:noFill/>
            <a:ln w="12700">
              <a:solidFill>
                <a:srgbClr val="000000"/>
              </a:solidFill>
              <a:round/>
              <a:headEnd type="triangle" w="med" len="med"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42" name="Line 82">
              <a:extLst>
                <a:ext uri="{FF2B5EF4-FFF2-40B4-BE49-F238E27FC236}">
                  <a16:creationId xmlns:a16="http://schemas.microsoft.com/office/drawing/2014/main" id="{14E29990-5D0B-4036-887A-BB76A6AD59C8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516" y="289"/>
              <a:ext cx="1" cy="111"/>
            </a:xfrm>
            <a:prstGeom prst="line">
              <a:avLst/>
            </a:prstGeom>
            <a:noFill/>
            <a:ln w="12700">
              <a:solidFill>
                <a:srgbClr val="000000"/>
              </a:solidFill>
              <a:round/>
              <a:headEnd/>
              <a:tailEnd type="triangle" w="med" len="med"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43" name="Oval 83">
              <a:extLst>
                <a:ext uri="{FF2B5EF4-FFF2-40B4-BE49-F238E27FC236}">
                  <a16:creationId xmlns:a16="http://schemas.microsoft.com/office/drawing/2014/main" id="{AABF7E73-9125-4D6E-ABC8-908ED357DAD2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489" y="235"/>
              <a:ext cx="55" cy="54"/>
            </a:xfrm>
            <a:prstGeom prst="ellipse">
              <a:avLst/>
            </a:prstGeom>
            <a:noFill/>
            <a:ln w="12700" algn="ctr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sp macro="" textlink="">
        <xdr:nvSpPr>
          <xdr:cNvPr id="240" name="Text Box 84">
            <a:extLst>
              <a:ext uri="{FF2B5EF4-FFF2-40B4-BE49-F238E27FC236}">
                <a16:creationId xmlns:a16="http://schemas.microsoft.com/office/drawing/2014/main" id="{DD3FEDE8-9797-4322-9776-1B469B277BAD}"/>
              </a:ext>
            </a:extLst>
          </xdr:cNvPr>
          <xdr:cNvSpPr txBox="1">
            <a:spLocks noChangeArrowheads="1"/>
          </xdr:cNvSpPr>
        </xdr:nvSpPr>
        <xdr:spPr bwMode="auto">
          <a:xfrm>
            <a:off x="494" y="249"/>
            <a:ext cx="47" cy="28"/>
          </a:xfrm>
          <a:prstGeom prst="rect">
            <a:avLst/>
          </a:prstGeom>
          <a:solidFill>
            <a:srgbClr val="FFFFFF"/>
          </a:solidFill>
          <a:ln w="9525" algn="ctr">
            <a:noFill/>
            <a:miter lim="800000"/>
            <a:headEnd/>
            <a:tailEnd/>
          </a:ln>
        </xdr:spPr>
        <xdr:txBody>
          <a:bodyPr/>
          <a:lstStyle/>
          <a:p>
            <a:pPr algn="l" rtl="0">
              <a:defRPr sz="1000"/>
            </a:pPr>
            <a:r>
              <a:rPr lang="de-DE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4,99</a:t>
            </a:r>
          </a:p>
        </xdr:txBody>
      </xdr:sp>
    </xdr:grpSp>
    <xdr:clientData/>
  </xdr:twoCellAnchor>
  <xdr:twoCellAnchor>
    <xdr:from>
      <xdr:col>3</xdr:col>
      <xdr:colOff>428625</xdr:colOff>
      <xdr:row>7</xdr:row>
      <xdr:rowOff>47625</xdr:rowOff>
    </xdr:from>
    <xdr:to>
      <xdr:col>4</xdr:col>
      <xdr:colOff>371475</xdr:colOff>
      <xdr:row>18</xdr:row>
      <xdr:rowOff>0</xdr:rowOff>
    </xdr:to>
    <xdr:grpSp>
      <xdr:nvGrpSpPr>
        <xdr:cNvPr id="244" name="Group 79">
          <a:extLst>
            <a:ext uri="{FF2B5EF4-FFF2-40B4-BE49-F238E27FC236}">
              <a16:creationId xmlns:a16="http://schemas.microsoft.com/office/drawing/2014/main" id="{AE05BB27-9AC4-4879-BFF5-BA27A7D9A3A4}"/>
            </a:ext>
          </a:extLst>
        </xdr:cNvPr>
        <xdr:cNvGrpSpPr>
          <a:grpSpLocks/>
        </xdr:cNvGrpSpPr>
      </xdr:nvGrpSpPr>
      <xdr:grpSpPr bwMode="auto">
        <a:xfrm>
          <a:off x="2314575" y="1219200"/>
          <a:ext cx="571500" cy="1743075"/>
          <a:chOff x="489" y="188"/>
          <a:chExt cx="55" cy="212"/>
        </a:xfrm>
      </xdr:grpSpPr>
      <xdr:grpSp>
        <xdr:nvGrpSpPr>
          <xdr:cNvPr id="245" name="Group 80">
            <a:extLst>
              <a:ext uri="{FF2B5EF4-FFF2-40B4-BE49-F238E27FC236}">
                <a16:creationId xmlns:a16="http://schemas.microsoft.com/office/drawing/2014/main" id="{2A1CC0ED-59D9-45C6-A268-36C6462C6C4E}"/>
              </a:ext>
            </a:extLst>
          </xdr:cNvPr>
          <xdr:cNvGrpSpPr>
            <a:grpSpLocks/>
          </xdr:cNvGrpSpPr>
        </xdr:nvGrpSpPr>
        <xdr:grpSpPr bwMode="auto">
          <a:xfrm>
            <a:off x="489" y="188"/>
            <a:ext cx="55" cy="212"/>
            <a:chOff x="489" y="188"/>
            <a:chExt cx="55" cy="212"/>
          </a:xfrm>
        </xdr:grpSpPr>
        <xdr:sp macro="" textlink="">
          <xdr:nvSpPr>
            <xdr:cNvPr id="247" name="Line 81">
              <a:extLst>
                <a:ext uri="{FF2B5EF4-FFF2-40B4-BE49-F238E27FC236}">
                  <a16:creationId xmlns:a16="http://schemas.microsoft.com/office/drawing/2014/main" id="{117B872B-E0CB-4274-BEA6-1BC7EB974FC3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16" y="188"/>
              <a:ext cx="0" cy="47"/>
            </a:xfrm>
            <a:prstGeom prst="line">
              <a:avLst/>
            </a:prstGeom>
            <a:noFill/>
            <a:ln w="12700">
              <a:solidFill>
                <a:srgbClr val="000000"/>
              </a:solidFill>
              <a:round/>
              <a:headEnd type="triangle" w="med" len="med"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48" name="Line 82">
              <a:extLst>
                <a:ext uri="{FF2B5EF4-FFF2-40B4-BE49-F238E27FC236}">
                  <a16:creationId xmlns:a16="http://schemas.microsoft.com/office/drawing/2014/main" id="{0719DBD2-AB3C-43DB-A8C9-8372A4B841CF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516" y="289"/>
              <a:ext cx="1" cy="111"/>
            </a:xfrm>
            <a:prstGeom prst="line">
              <a:avLst/>
            </a:prstGeom>
            <a:noFill/>
            <a:ln w="12700">
              <a:solidFill>
                <a:srgbClr val="000000"/>
              </a:solidFill>
              <a:round/>
              <a:headEnd/>
              <a:tailEnd type="triangle" w="med" len="med"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49" name="Oval 83">
              <a:extLst>
                <a:ext uri="{FF2B5EF4-FFF2-40B4-BE49-F238E27FC236}">
                  <a16:creationId xmlns:a16="http://schemas.microsoft.com/office/drawing/2014/main" id="{078AA0D7-78EE-4EFE-B6E2-B81133EF4DCE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489" y="235"/>
              <a:ext cx="55" cy="54"/>
            </a:xfrm>
            <a:prstGeom prst="ellipse">
              <a:avLst/>
            </a:prstGeom>
            <a:noFill/>
            <a:ln w="12700" algn="ctr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sp macro="" textlink="">
        <xdr:nvSpPr>
          <xdr:cNvPr id="246" name="Text Box 84">
            <a:extLst>
              <a:ext uri="{FF2B5EF4-FFF2-40B4-BE49-F238E27FC236}">
                <a16:creationId xmlns:a16="http://schemas.microsoft.com/office/drawing/2014/main" id="{37BC7C8C-8527-431B-B176-6F2E520022CA}"/>
              </a:ext>
            </a:extLst>
          </xdr:cNvPr>
          <xdr:cNvSpPr txBox="1">
            <a:spLocks noChangeArrowheads="1"/>
          </xdr:cNvSpPr>
        </xdr:nvSpPr>
        <xdr:spPr bwMode="auto">
          <a:xfrm>
            <a:off x="494" y="249"/>
            <a:ext cx="47" cy="28"/>
          </a:xfrm>
          <a:prstGeom prst="rect">
            <a:avLst/>
          </a:prstGeom>
          <a:solidFill>
            <a:srgbClr val="FFFFFF"/>
          </a:solidFill>
          <a:ln w="9525" algn="ctr">
            <a:noFill/>
            <a:miter lim="800000"/>
            <a:headEnd/>
            <a:tailEnd/>
          </a:ln>
        </xdr:spPr>
        <xdr:txBody>
          <a:bodyPr/>
          <a:lstStyle/>
          <a:p>
            <a:pPr algn="l" rtl="0">
              <a:defRPr sz="1000"/>
            </a:pPr>
            <a:r>
              <a:rPr lang="de-DE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4,98</a:t>
            </a:r>
          </a:p>
        </xdr:txBody>
      </xdr:sp>
    </xdr:grpSp>
    <xdr:clientData/>
  </xdr:twoCellAnchor>
  <xdr:twoCellAnchor>
    <xdr:from>
      <xdr:col>12</xdr:col>
      <xdr:colOff>47625</xdr:colOff>
      <xdr:row>7</xdr:row>
      <xdr:rowOff>28575</xdr:rowOff>
    </xdr:from>
    <xdr:to>
      <xdr:col>12</xdr:col>
      <xdr:colOff>571500</xdr:colOff>
      <xdr:row>17</xdr:row>
      <xdr:rowOff>142875</xdr:rowOff>
    </xdr:to>
    <xdr:grpSp>
      <xdr:nvGrpSpPr>
        <xdr:cNvPr id="250" name="Group 79">
          <a:extLst>
            <a:ext uri="{FF2B5EF4-FFF2-40B4-BE49-F238E27FC236}">
              <a16:creationId xmlns:a16="http://schemas.microsoft.com/office/drawing/2014/main" id="{BB6429F1-A149-42F7-8048-5757991B2341}"/>
            </a:ext>
          </a:extLst>
        </xdr:cNvPr>
        <xdr:cNvGrpSpPr>
          <a:grpSpLocks/>
        </xdr:cNvGrpSpPr>
      </xdr:nvGrpSpPr>
      <xdr:grpSpPr bwMode="auto">
        <a:xfrm>
          <a:off x="7591425" y="1200150"/>
          <a:ext cx="523875" cy="1733550"/>
          <a:chOff x="489" y="188"/>
          <a:chExt cx="55" cy="212"/>
        </a:xfrm>
      </xdr:grpSpPr>
      <xdr:grpSp>
        <xdr:nvGrpSpPr>
          <xdr:cNvPr id="251" name="Group 80">
            <a:extLst>
              <a:ext uri="{FF2B5EF4-FFF2-40B4-BE49-F238E27FC236}">
                <a16:creationId xmlns:a16="http://schemas.microsoft.com/office/drawing/2014/main" id="{98B7F322-4B34-4E6F-B911-F45AFA1F2D8D}"/>
              </a:ext>
            </a:extLst>
          </xdr:cNvPr>
          <xdr:cNvGrpSpPr>
            <a:grpSpLocks/>
          </xdr:cNvGrpSpPr>
        </xdr:nvGrpSpPr>
        <xdr:grpSpPr bwMode="auto">
          <a:xfrm>
            <a:off x="489" y="188"/>
            <a:ext cx="55" cy="212"/>
            <a:chOff x="489" y="188"/>
            <a:chExt cx="55" cy="212"/>
          </a:xfrm>
        </xdr:grpSpPr>
        <xdr:sp macro="" textlink="">
          <xdr:nvSpPr>
            <xdr:cNvPr id="253" name="Line 81">
              <a:extLst>
                <a:ext uri="{FF2B5EF4-FFF2-40B4-BE49-F238E27FC236}">
                  <a16:creationId xmlns:a16="http://schemas.microsoft.com/office/drawing/2014/main" id="{B9DA00F1-B5C8-496E-882A-05948C94B35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16" y="188"/>
              <a:ext cx="0" cy="47"/>
            </a:xfrm>
            <a:prstGeom prst="line">
              <a:avLst/>
            </a:prstGeom>
            <a:noFill/>
            <a:ln w="12700">
              <a:solidFill>
                <a:srgbClr val="000000"/>
              </a:solidFill>
              <a:round/>
              <a:headEnd type="triangle" w="med" len="med"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54" name="Line 82">
              <a:extLst>
                <a:ext uri="{FF2B5EF4-FFF2-40B4-BE49-F238E27FC236}">
                  <a16:creationId xmlns:a16="http://schemas.microsoft.com/office/drawing/2014/main" id="{6A6F2113-FF14-4CE9-A4A7-D03F0D3DE6D6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516" y="289"/>
              <a:ext cx="1" cy="111"/>
            </a:xfrm>
            <a:prstGeom prst="line">
              <a:avLst/>
            </a:prstGeom>
            <a:noFill/>
            <a:ln w="12700">
              <a:solidFill>
                <a:srgbClr val="000000"/>
              </a:solidFill>
              <a:round/>
              <a:headEnd/>
              <a:tailEnd type="triangle" w="med" len="med"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55" name="Oval 83">
              <a:extLst>
                <a:ext uri="{FF2B5EF4-FFF2-40B4-BE49-F238E27FC236}">
                  <a16:creationId xmlns:a16="http://schemas.microsoft.com/office/drawing/2014/main" id="{FCCD7B79-95A0-445F-BBBD-F19D6ED0C73B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489" y="235"/>
              <a:ext cx="55" cy="54"/>
            </a:xfrm>
            <a:prstGeom prst="ellipse">
              <a:avLst/>
            </a:prstGeom>
            <a:noFill/>
            <a:ln w="12700" algn="ctr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sp macro="" textlink="">
        <xdr:nvSpPr>
          <xdr:cNvPr id="252" name="Text Box 84">
            <a:extLst>
              <a:ext uri="{FF2B5EF4-FFF2-40B4-BE49-F238E27FC236}">
                <a16:creationId xmlns:a16="http://schemas.microsoft.com/office/drawing/2014/main" id="{66EC7A80-B5F5-48EC-93AC-D30E678BC995}"/>
              </a:ext>
            </a:extLst>
          </xdr:cNvPr>
          <xdr:cNvSpPr txBox="1">
            <a:spLocks noChangeArrowheads="1"/>
          </xdr:cNvSpPr>
        </xdr:nvSpPr>
        <xdr:spPr bwMode="auto">
          <a:xfrm>
            <a:off x="494" y="249"/>
            <a:ext cx="47" cy="28"/>
          </a:xfrm>
          <a:prstGeom prst="rect">
            <a:avLst/>
          </a:prstGeom>
          <a:solidFill>
            <a:srgbClr val="FFFFFF"/>
          </a:solidFill>
          <a:ln w="9525" algn="ctr">
            <a:noFill/>
            <a:miter lim="800000"/>
            <a:headEnd/>
            <a:tailEnd/>
          </a:ln>
        </xdr:spPr>
        <xdr:txBody>
          <a:bodyPr/>
          <a:lstStyle/>
          <a:p>
            <a:pPr algn="l" rtl="0">
              <a:defRPr sz="1000"/>
            </a:pPr>
            <a:r>
              <a:rPr lang="de-DE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???</a:t>
            </a:r>
          </a:p>
        </xdr:txBody>
      </xdr:sp>
    </xdr:grpSp>
    <xdr:clientData/>
  </xdr:twoCellAnchor>
  <xdr:twoCellAnchor>
    <xdr:from>
      <xdr:col>3</xdr:col>
      <xdr:colOff>571500</xdr:colOff>
      <xdr:row>19</xdr:row>
      <xdr:rowOff>104775</xdr:rowOff>
    </xdr:from>
    <xdr:to>
      <xdr:col>4</xdr:col>
      <xdr:colOff>228600</xdr:colOff>
      <xdr:row>20</xdr:row>
      <xdr:rowOff>142875</xdr:rowOff>
    </xdr:to>
    <xdr:grpSp>
      <xdr:nvGrpSpPr>
        <xdr:cNvPr id="256" name="Group 49">
          <a:extLst>
            <a:ext uri="{FF2B5EF4-FFF2-40B4-BE49-F238E27FC236}">
              <a16:creationId xmlns:a16="http://schemas.microsoft.com/office/drawing/2014/main" id="{91EDFB3B-8318-4C5E-BC90-F1EDA0ECA020}"/>
            </a:ext>
          </a:extLst>
        </xdr:cNvPr>
        <xdr:cNvGrpSpPr>
          <a:grpSpLocks/>
        </xdr:cNvGrpSpPr>
      </xdr:nvGrpSpPr>
      <xdr:grpSpPr bwMode="auto">
        <a:xfrm>
          <a:off x="2457450" y="3228975"/>
          <a:ext cx="285750" cy="200025"/>
          <a:chOff x="824" y="445"/>
          <a:chExt cx="25" cy="24"/>
        </a:xfrm>
      </xdr:grpSpPr>
      <xdr:sp macro="" textlink="">
        <xdr:nvSpPr>
          <xdr:cNvPr id="257" name="Line 50">
            <a:extLst>
              <a:ext uri="{FF2B5EF4-FFF2-40B4-BE49-F238E27FC236}">
                <a16:creationId xmlns:a16="http://schemas.microsoft.com/office/drawing/2014/main" id="{BD4819D0-D0A0-45AC-8438-BC0572DFEE36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824" y="460"/>
            <a:ext cx="25" cy="0"/>
          </a:xfrm>
          <a:prstGeom prst="line">
            <a:avLst/>
          </a:prstGeom>
          <a:noFill/>
          <a:ln w="31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58" name="Line 51">
            <a:extLst>
              <a:ext uri="{FF2B5EF4-FFF2-40B4-BE49-F238E27FC236}">
                <a16:creationId xmlns:a16="http://schemas.microsoft.com/office/drawing/2014/main" id="{D1E09688-B5F9-48A9-9B1C-C6135C18977F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836" y="445"/>
            <a:ext cx="0" cy="24"/>
          </a:xfrm>
          <a:prstGeom prst="line">
            <a:avLst/>
          </a:prstGeom>
          <a:noFill/>
          <a:ln w="31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59" name="Line 52">
            <a:extLst>
              <a:ext uri="{FF2B5EF4-FFF2-40B4-BE49-F238E27FC236}">
                <a16:creationId xmlns:a16="http://schemas.microsoft.com/office/drawing/2014/main" id="{FBB0FC89-CBEF-4292-A6C7-C1F623841E09}"/>
              </a:ext>
            </a:extLst>
          </xdr:cNvPr>
          <xdr:cNvSpPr>
            <a:spLocks noChangeAspect="1" noChangeShapeType="1"/>
          </xdr:cNvSpPr>
        </xdr:nvSpPr>
        <xdr:spPr bwMode="auto">
          <a:xfrm rot="8100000">
            <a:off x="829" y="460"/>
            <a:ext cx="16" cy="0"/>
          </a:xfrm>
          <a:prstGeom prst="line">
            <a:avLst/>
          </a:prstGeom>
          <a:noFill/>
          <a:ln w="31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342900</xdr:colOff>
      <xdr:row>20</xdr:row>
      <xdr:rowOff>66675</xdr:rowOff>
    </xdr:from>
    <xdr:to>
      <xdr:col>7</xdr:col>
      <xdr:colOff>0</xdr:colOff>
      <xdr:row>20</xdr:row>
      <xdr:rowOff>66675</xdr:rowOff>
    </xdr:to>
    <xdr:sp macro="" textlink="">
      <xdr:nvSpPr>
        <xdr:cNvPr id="260" name="Line 108">
          <a:extLst>
            <a:ext uri="{FF2B5EF4-FFF2-40B4-BE49-F238E27FC236}">
              <a16:creationId xmlns:a16="http://schemas.microsoft.com/office/drawing/2014/main" id="{B74715C4-CDFF-4FC8-90D3-720454F5ED43}"/>
            </a:ext>
          </a:extLst>
        </xdr:cNvPr>
        <xdr:cNvSpPr>
          <a:spLocks noChangeShapeType="1"/>
        </xdr:cNvSpPr>
      </xdr:nvSpPr>
      <xdr:spPr bwMode="auto">
        <a:xfrm flipH="1">
          <a:off x="342900" y="3324225"/>
          <a:ext cx="37242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66675</xdr:rowOff>
    </xdr:from>
    <xdr:to>
      <xdr:col>13</xdr:col>
      <xdr:colOff>238125</xdr:colOff>
      <xdr:row>20</xdr:row>
      <xdr:rowOff>66675</xdr:rowOff>
    </xdr:to>
    <xdr:sp macro="" textlink="">
      <xdr:nvSpPr>
        <xdr:cNvPr id="261" name="Line 109">
          <a:extLst>
            <a:ext uri="{FF2B5EF4-FFF2-40B4-BE49-F238E27FC236}">
              <a16:creationId xmlns:a16="http://schemas.microsoft.com/office/drawing/2014/main" id="{F7FFDCE2-EDD8-46F9-818A-60E49DF8C6BA}"/>
            </a:ext>
          </a:extLst>
        </xdr:cNvPr>
        <xdr:cNvSpPr>
          <a:spLocks noChangeShapeType="1"/>
        </xdr:cNvSpPr>
      </xdr:nvSpPr>
      <xdr:spPr bwMode="auto">
        <a:xfrm>
          <a:off x="4067175" y="3324225"/>
          <a:ext cx="37242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228600</xdr:colOff>
      <xdr:row>19</xdr:row>
      <xdr:rowOff>0</xdr:rowOff>
    </xdr:from>
    <xdr:to>
      <xdr:col>9</xdr:col>
      <xdr:colOff>38100</xdr:colOff>
      <xdr:row>20</xdr:row>
      <xdr:rowOff>0</xdr:rowOff>
    </xdr:to>
    <xdr:sp macro="" textlink="">
      <xdr:nvSpPr>
        <xdr:cNvPr id="262" name="Text Box 76">
          <a:extLst>
            <a:ext uri="{FF2B5EF4-FFF2-40B4-BE49-F238E27FC236}">
              <a16:creationId xmlns:a16="http://schemas.microsoft.com/office/drawing/2014/main" id="{EEF3C6C7-A8FB-4338-A9E2-AB72F80D307B}"/>
            </a:ext>
          </a:extLst>
        </xdr:cNvPr>
        <xdr:cNvSpPr txBox="1">
          <a:spLocks noChangeArrowheads="1"/>
        </xdr:cNvSpPr>
      </xdr:nvSpPr>
      <xdr:spPr bwMode="auto">
        <a:xfrm>
          <a:off x="4876800" y="3095625"/>
          <a:ext cx="390525" cy="161925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3,20</a:t>
          </a:r>
        </a:p>
      </xdr:txBody>
    </xdr:sp>
    <xdr:clientData/>
  </xdr:twoCellAnchor>
  <xdr:twoCellAnchor>
    <xdr:from>
      <xdr:col>4</xdr:col>
      <xdr:colOff>476250</xdr:colOff>
      <xdr:row>19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263" name="Text Box 76">
          <a:extLst>
            <a:ext uri="{FF2B5EF4-FFF2-40B4-BE49-F238E27FC236}">
              <a16:creationId xmlns:a16="http://schemas.microsoft.com/office/drawing/2014/main" id="{69408529-E112-4D19-93E6-564CA77C1B83}"/>
            </a:ext>
          </a:extLst>
        </xdr:cNvPr>
        <xdr:cNvSpPr txBox="1">
          <a:spLocks noChangeArrowheads="1"/>
        </xdr:cNvSpPr>
      </xdr:nvSpPr>
      <xdr:spPr bwMode="auto">
        <a:xfrm>
          <a:off x="2800350" y="3095625"/>
          <a:ext cx="390525" cy="161925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5,20</a:t>
          </a:r>
        </a:p>
      </xdr:txBody>
    </xdr:sp>
    <xdr:clientData/>
  </xdr:twoCellAnchor>
  <xdr:twoCellAnchor>
    <xdr:from>
      <xdr:col>11</xdr:col>
      <xdr:colOff>47625</xdr:colOff>
      <xdr:row>18</xdr:row>
      <xdr:rowOff>0</xdr:rowOff>
    </xdr:from>
    <xdr:to>
      <xdr:col>11</xdr:col>
      <xdr:colOff>257175</xdr:colOff>
      <xdr:row>18</xdr:row>
      <xdr:rowOff>104775</xdr:rowOff>
    </xdr:to>
    <xdr:grpSp>
      <xdr:nvGrpSpPr>
        <xdr:cNvPr id="264" name="Group 41">
          <a:extLst>
            <a:ext uri="{FF2B5EF4-FFF2-40B4-BE49-F238E27FC236}">
              <a16:creationId xmlns:a16="http://schemas.microsoft.com/office/drawing/2014/main" id="{AF9FF30B-5A7F-457E-9CD6-CADEEE11BCA2}"/>
            </a:ext>
          </a:extLst>
        </xdr:cNvPr>
        <xdr:cNvGrpSpPr>
          <a:grpSpLocks/>
        </xdr:cNvGrpSpPr>
      </xdr:nvGrpSpPr>
      <xdr:grpSpPr bwMode="auto">
        <a:xfrm>
          <a:off x="6962775" y="2962275"/>
          <a:ext cx="209550" cy="104775"/>
          <a:chOff x="853" y="323"/>
          <a:chExt cx="23" cy="11"/>
        </a:xfrm>
      </xdr:grpSpPr>
      <xdr:sp macro="" textlink="">
        <xdr:nvSpPr>
          <xdr:cNvPr id="265" name="Rectangle 42">
            <a:extLst>
              <a:ext uri="{FF2B5EF4-FFF2-40B4-BE49-F238E27FC236}">
                <a16:creationId xmlns:a16="http://schemas.microsoft.com/office/drawing/2014/main" id="{1C982EF7-4883-4F7A-B992-F79EC9DD998F}"/>
              </a:ext>
            </a:extLst>
          </xdr:cNvPr>
          <xdr:cNvSpPr>
            <a:spLocks noChangeArrowheads="1"/>
          </xdr:cNvSpPr>
        </xdr:nvSpPr>
        <xdr:spPr bwMode="auto">
          <a:xfrm>
            <a:off x="853" y="323"/>
            <a:ext cx="23" cy="11"/>
          </a:xfrm>
          <a:prstGeom prst="rect">
            <a:avLst/>
          </a:prstGeom>
          <a:solidFill>
            <a:srgbClr val="FFFFFF"/>
          </a:solid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66" name="Line 43">
            <a:extLst>
              <a:ext uri="{FF2B5EF4-FFF2-40B4-BE49-F238E27FC236}">
                <a16:creationId xmlns:a16="http://schemas.microsoft.com/office/drawing/2014/main" id="{B1634A9B-9408-4F42-B05B-C6BCC56E387C}"/>
              </a:ext>
            </a:extLst>
          </xdr:cNvPr>
          <xdr:cNvSpPr>
            <a:spLocks noChangeShapeType="1"/>
          </xdr:cNvSpPr>
        </xdr:nvSpPr>
        <xdr:spPr bwMode="auto">
          <a:xfrm flipH="1">
            <a:off x="853" y="323"/>
            <a:ext cx="19" cy="9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67" name="Line 44">
            <a:extLst>
              <a:ext uri="{FF2B5EF4-FFF2-40B4-BE49-F238E27FC236}">
                <a16:creationId xmlns:a16="http://schemas.microsoft.com/office/drawing/2014/main" id="{14379C4C-9017-4E5C-90F7-31435BFB8C4D}"/>
              </a:ext>
            </a:extLst>
          </xdr:cNvPr>
          <xdr:cNvSpPr>
            <a:spLocks noChangeShapeType="1"/>
          </xdr:cNvSpPr>
        </xdr:nvSpPr>
        <xdr:spPr bwMode="auto">
          <a:xfrm flipH="1">
            <a:off x="853" y="323"/>
            <a:ext cx="6" cy="3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68" name="Line 45">
            <a:extLst>
              <a:ext uri="{FF2B5EF4-FFF2-40B4-BE49-F238E27FC236}">
                <a16:creationId xmlns:a16="http://schemas.microsoft.com/office/drawing/2014/main" id="{E4852E1B-40D2-47FD-B2DF-A158F6EA2BC7}"/>
              </a:ext>
            </a:extLst>
          </xdr:cNvPr>
          <xdr:cNvSpPr>
            <a:spLocks noChangeShapeType="1"/>
          </xdr:cNvSpPr>
        </xdr:nvSpPr>
        <xdr:spPr bwMode="auto">
          <a:xfrm flipH="1">
            <a:off x="855" y="324"/>
            <a:ext cx="21" cy="1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69" name="Line 46">
            <a:extLst>
              <a:ext uri="{FF2B5EF4-FFF2-40B4-BE49-F238E27FC236}">
                <a16:creationId xmlns:a16="http://schemas.microsoft.com/office/drawing/2014/main" id="{2B40E721-72BE-4998-9290-4F6C56210AB0}"/>
              </a:ext>
            </a:extLst>
          </xdr:cNvPr>
          <xdr:cNvSpPr>
            <a:spLocks noChangeShapeType="1"/>
          </xdr:cNvSpPr>
        </xdr:nvSpPr>
        <xdr:spPr bwMode="auto">
          <a:xfrm flipH="1">
            <a:off x="861" y="327"/>
            <a:ext cx="15" cy="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70" name="Line 47">
            <a:extLst>
              <a:ext uri="{FF2B5EF4-FFF2-40B4-BE49-F238E27FC236}">
                <a16:creationId xmlns:a16="http://schemas.microsoft.com/office/drawing/2014/main" id="{3FE359F1-CC17-412E-9F32-127E9DA646FF}"/>
              </a:ext>
            </a:extLst>
          </xdr:cNvPr>
          <xdr:cNvSpPr>
            <a:spLocks noChangeShapeType="1"/>
          </xdr:cNvSpPr>
        </xdr:nvSpPr>
        <xdr:spPr bwMode="auto">
          <a:xfrm flipH="1">
            <a:off x="853" y="323"/>
            <a:ext cx="12" cy="6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71" name="Line 48">
            <a:extLst>
              <a:ext uri="{FF2B5EF4-FFF2-40B4-BE49-F238E27FC236}">
                <a16:creationId xmlns:a16="http://schemas.microsoft.com/office/drawing/2014/main" id="{6A19B8BD-5E0E-460F-8727-3591708000B4}"/>
              </a:ext>
            </a:extLst>
          </xdr:cNvPr>
          <xdr:cNvSpPr>
            <a:spLocks noChangeShapeType="1"/>
          </xdr:cNvSpPr>
        </xdr:nvSpPr>
        <xdr:spPr bwMode="auto">
          <a:xfrm flipH="1">
            <a:off x="867" y="330"/>
            <a:ext cx="9" cy="4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2</xdr:col>
      <xdr:colOff>142875</xdr:colOff>
      <xdr:row>18</xdr:row>
      <xdr:rowOff>0</xdr:rowOff>
    </xdr:from>
    <xdr:to>
      <xdr:col>2</xdr:col>
      <xdr:colOff>352425</xdr:colOff>
      <xdr:row>18</xdr:row>
      <xdr:rowOff>104775</xdr:rowOff>
    </xdr:to>
    <xdr:grpSp>
      <xdr:nvGrpSpPr>
        <xdr:cNvPr id="272" name="Group 41">
          <a:extLst>
            <a:ext uri="{FF2B5EF4-FFF2-40B4-BE49-F238E27FC236}">
              <a16:creationId xmlns:a16="http://schemas.microsoft.com/office/drawing/2014/main" id="{CF586DAA-7DD6-4C18-BBBB-65D13CC5C1DD}"/>
            </a:ext>
          </a:extLst>
        </xdr:cNvPr>
        <xdr:cNvGrpSpPr>
          <a:grpSpLocks/>
        </xdr:cNvGrpSpPr>
      </xdr:nvGrpSpPr>
      <xdr:grpSpPr bwMode="auto">
        <a:xfrm>
          <a:off x="1400175" y="2962275"/>
          <a:ext cx="209550" cy="104775"/>
          <a:chOff x="853" y="323"/>
          <a:chExt cx="23" cy="11"/>
        </a:xfrm>
      </xdr:grpSpPr>
      <xdr:sp macro="" textlink="">
        <xdr:nvSpPr>
          <xdr:cNvPr id="273" name="Rectangle 42">
            <a:extLst>
              <a:ext uri="{FF2B5EF4-FFF2-40B4-BE49-F238E27FC236}">
                <a16:creationId xmlns:a16="http://schemas.microsoft.com/office/drawing/2014/main" id="{0820DC35-A3D6-4D47-9780-70F9D3A82D2B}"/>
              </a:ext>
            </a:extLst>
          </xdr:cNvPr>
          <xdr:cNvSpPr>
            <a:spLocks noChangeArrowheads="1"/>
          </xdr:cNvSpPr>
        </xdr:nvSpPr>
        <xdr:spPr bwMode="auto">
          <a:xfrm>
            <a:off x="853" y="323"/>
            <a:ext cx="23" cy="11"/>
          </a:xfrm>
          <a:prstGeom prst="rect">
            <a:avLst/>
          </a:prstGeom>
          <a:solidFill>
            <a:srgbClr val="FFFFFF"/>
          </a:solid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74" name="Line 43">
            <a:extLst>
              <a:ext uri="{FF2B5EF4-FFF2-40B4-BE49-F238E27FC236}">
                <a16:creationId xmlns:a16="http://schemas.microsoft.com/office/drawing/2014/main" id="{4587F70C-A295-4F3D-A4A1-CE05639CEE57}"/>
              </a:ext>
            </a:extLst>
          </xdr:cNvPr>
          <xdr:cNvSpPr>
            <a:spLocks noChangeShapeType="1"/>
          </xdr:cNvSpPr>
        </xdr:nvSpPr>
        <xdr:spPr bwMode="auto">
          <a:xfrm flipH="1">
            <a:off x="853" y="323"/>
            <a:ext cx="19" cy="9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75" name="Line 44">
            <a:extLst>
              <a:ext uri="{FF2B5EF4-FFF2-40B4-BE49-F238E27FC236}">
                <a16:creationId xmlns:a16="http://schemas.microsoft.com/office/drawing/2014/main" id="{AD270B10-3C97-4F12-93F4-D305E891D588}"/>
              </a:ext>
            </a:extLst>
          </xdr:cNvPr>
          <xdr:cNvSpPr>
            <a:spLocks noChangeShapeType="1"/>
          </xdr:cNvSpPr>
        </xdr:nvSpPr>
        <xdr:spPr bwMode="auto">
          <a:xfrm flipH="1">
            <a:off x="853" y="323"/>
            <a:ext cx="6" cy="3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76" name="Line 45">
            <a:extLst>
              <a:ext uri="{FF2B5EF4-FFF2-40B4-BE49-F238E27FC236}">
                <a16:creationId xmlns:a16="http://schemas.microsoft.com/office/drawing/2014/main" id="{3D9215A6-1610-458F-B338-5A64CFDE3CDC}"/>
              </a:ext>
            </a:extLst>
          </xdr:cNvPr>
          <xdr:cNvSpPr>
            <a:spLocks noChangeShapeType="1"/>
          </xdr:cNvSpPr>
        </xdr:nvSpPr>
        <xdr:spPr bwMode="auto">
          <a:xfrm flipH="1">
            <a:off x="855" y="324"/>
            <a:ext cx="21" cy="1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77" name="Line 46">
            <a:extLst>
              <a:ext uri="{FF2B5EF4-FFF2-40B4-BE49-F238E27FC236}">
                <a16:creationId xmlns:a16="http://schemas.microsoft.com/office/drawing/2014/main" id="{5172A183-D1F1-4A98-B347-C63EA04F3F26}"/>
              </a:ext>
            </a:extLst>
          </xdr:cNvPr>
          <xdr:cNvSpPr>
            <a:spLocks noChangeShapeType="1"/>
          </xdr:cNvSpPr>
        </xdr:nvSpPr>
        <xdr:spPr bwMode="auto">
          <a:xfrm flipH="1">
            <a:off x="861" y="327"/>
            <a:ext cx="15" cy="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78" name="Line 47">
            <a:extLst>
              <a:ext uri="{FF2B5EF4-FFF2-40B4-BE49-F238E27FC236}">
                <a16:creationId xmlns:a16="http://schemas.microsoft.com/office/drawing/2014/main" id="{85BE926D-8B87-439C-86CC-68630386A0EB}"/>
              </a:ext>
            </a:extLst>
          </xdr:cNvPr>
          <xdr:cNvSpPr>
            <a:spLocks noChangeShapeType="1"/>
          </xdr:cNvSpPr>
        </xdr:nvSpPr>
        <xdr:spPr bwMode="auto">
          <a:xfrm flipH="1">
            <a:off x="853" y="323"/>
            <a:ext cx="12" cy="6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79" name="Line 48">
            <a:extLst>
              <a:ext uri="{FF2B5EF4-FFF2-40B4-BE49-F238E27FC236}">
                <a16:creationId xmlns:a16="http://schemas.microsoft.com/office/drawing/2014/main" id="{CD869E82-595D-486A-8707-0D30172324C4}"/>
              </a:ext>
            </a:extLst>
          </xdr:cNvPr>
          <xdr:cNvSpPr>
            <a:spLocks noChangeShapeType="1"/>
          </xdr:cNvSpPr>
        </xdr:nvSpPr>
        <xdr:spPr bwMode="auto">
          <a:xfrm flipH="1">
            <a:off x="867" y="330"/>
            <a:ext cx="9" cy="4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10</xdr:col>
      <xdr:colOff>104775</xdr:colOff>
      <xdr:row>19</xdr:row>
      <xdr:rowOff>0</xdr:rowOff>
    </xdr:from>
    <xdr:to>
      <xdr:col>10</xdr:col>
      <xdr:colOff>495300</xdr:colOff>
      <xdr:row>20</xdr:row>
      <xdr:rowOff>0</xdr:rowOff>
    </xdr:to>
    <xdr:sp macro="" textlink="">
      <xdr:nvSpPr>
        <xdr:cNvPr id="280" name="Text Box 76">
          <a:extLst>
            <a:ext uri="{FF2B5EF4-FFF2-40B4-BE49-F238E27FC236}">
              <a16:creationId xmlns:a16="http://schemas.microsoft.com/office/drawing/2014/main" id="{C9A4A750-447F-4AA4-B6D1-494093DEA9BA}"/>
            </a:ext>
          </a:extLst>
        </xdr:cNvPr>
        <xdr:cNvSpPr txBox="1">
          <a:spLocks noChangeArrowheads="1"/>
        </xdr:cNvSpPr>
      </xdr:nvSpPr>
      <xdr:spPr bwMode="auto">
        <a:xfrm>
          <a:off x="5915025" y="3095625"/>
          <a:ext cx="390525" cy="161925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4,35</a:t>
          </a:r>
        </a:p>
      </xdr:txBody>
    </xdr:sp>
    <xdr:clientData/>
  </xdr:twoCellAnchor>
  <xdr:twoCellAnchor>
    <xdr:from>
      <xdr:col>2</xdr:col>
      <xdr:colOff>142875</xdr:colOff>
      <xdr:row>19</xdr:row>
      <xdr:rowOff>104775</xdr:rowOff>
    </xdr:from>
    <xdr:to>
      <xdr:col>2</xdr:col>
      <xdr:colOff>381000</xdr:colOff>
      <xdr:row>20</xdr:row>
      <xdr:rowOff>142875</xdr:rowOff>
    </xdr:to>
    <xdr:grpSp>
      <xdr:nvGrpSpPr>
        <xdr:cNvPr id="281" name="Group 49">
          <a:extLst>
            <a:ext uri="{FF2B5EF4-FFF2-40B4-BE49-F238E27FC236}">
              <a16:creationId xmlns:a16="http://schemas.microsoft.com/office/drawing/2014/main" id="{4E2B2154-EF9F-400B-AF7A-5569AC7B29F9}"/>
            </a:ext>
          </a:extLst>
        </xdr:cNvPr>
        <xdr:cNvGrpSpPr>
          <a:grpSpLocks/>
        </xdr:cNvGrpSpPr>
      </xdr:nvGrpSpPr>
      <xdr:grpSpPr bwMode="auto">
        <a:xfrm>
          <a:off x="1400175" y="3228975"/>
          <a:ext cx="238125" cy="200025"/>
          <a:chOff x="824" y="445"/>
          <a:chExt cx="25" cy="24"/>
        </a:xfrm>
      </xdr:grpSpPr>
      <xdr:sp macro="" textlink="">
        <xdr:nvSpPr>
          <xdr:cNvPr id="282" name="Line 50">
            <a:extLst>
              <a:ext uri="{FF2B5EF4-FFF2-40B4-BE49-F238E27FC236}">
                <a16:creationId xmlns:a16="http://schemas.microsoft.com/office/drawing/2014/main" id="{083BB197-41D9-40C0-8D85-9340703B4344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824" y="460"/>
            <a:ext cx="25" cy="0"/>
          </a:xfrm>
          <a:prstGeom prst="line">
            <a:avLst/>
          </a:prstGeom>
          <a:noFill/>
          <a:ln w="31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83" name="Line 51">
            <a:extLst>
              <a:ext uri="{FF2B5EF4-FFF2-40B4-BE49-F238E27FC236}">
                <a16:creationId xmlns:a16="http://schemas.microsoft.com/office/drawing/2014/main" id="{3C73A9D5-3F8E-4DF0-B946-09A2FB78FCF7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836" y="445"/>
            <a:ext cx="0" cy="24"/>
          </a:xfrm>
          <a:prstGeom prst="line">
            <a:avLst/>
          </a:prstGeom>
          <a:noFill/>
          <a:ln w="31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84" name="Line 52">
            <a:extLst>
              <a:ext uri="{FF2B5EF4-FFF2-40B4-BE49-F238E27FC236}">
                <a16:creationId xmlns:a16="http://schemas.microsoft.com/office/drawing/2014/main" id="{92F1F6D3-32D2-4A32-A2E9-F9868B99DB9B}"/>
              </a:ext>
            </a:extLst>
          </xdr:cNvPr>
          <xdr:cNvSpPr>
            <a:spLocks noChangeAspect="1" noChangeShapeType="1"/>
          </xdr:cNvSpPr>
        </xdr:nvSpPr>
        <xdr:spPr bwMode="auto">
          <a:xfrm rot="8100000">
            <a:off x="829" y="460"/>
            <a:ext cx="16" cy="0"/>
          </a:xfrm>
          <a:prstGeom prst="line">
            <a:avLst/>
          </a:prstGeom>
          <a:noFill/>
          <a:ln w="31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11</xdr:col>
      <xdr:colOff>47625</xdr:colOff>
      <xdr:row>19</xdr:row>
      <xdr:rowOff>104775</xdr:rowOff>
    </xdr:from>
    <xdr:to>
      <xdr:col>11</xdr:col>
      <xdr:colOff>285750</xdr:colOff>
      <xdr:row>20</xdr:row>
      <xdr:rowOff>142875</xdr:rowOff>
    </xdr:to>
    <xdr:grpSp>
      <xdr:nvGrpSpPr>
        <xdr:cNvPr id="285" name="Group 49">
          <a:extLst>
            <a:ext uri="{FF2B5EF4-FFF2-40B4-BE49-F238E27FC236}">
              <a16:creationId xmlns:a16="http://schemas.microsoft.com/office/drawing/2014/main" id="{1BF55074-FA61-40E7-80A5-48E1DED2DBC6}"/>
            </a:ext>
          </a:extLst>
        </xdr:cNvPr>
        <xdr:cNvGrpSpPr>
          <a:grpSpLocks/>
        </xdr:cNvGrpSpPr>
      </xdr:nvGrpSpPr>
      <xdr:grpSpPr bwMode="auto">
        <a:xfrm>
          <a:off x="6962775" y="3228975"/>
          <a:ext cx="238125" cy="200025"/>
          <a:chOff x="824" y="445"/>
          <a:chExt cx="25" cy="24"/>
        </a:xfrm>
      </xdr:grpSpPr>
      <xdr:sp macro="" textlink="">
        <xdr:nvSpPr>
          <xdr:cNvPr id="286" name="Line 50">
            <a:extLst>
              <a:ext uri="{FF2B5EF4-FFF2-40B4-BE49-F238E27FC236}">
                <a16:creationId xmlns:a16="http://schemas.microsoft.com/office/drawing/2014/main" id="{167D531F-1610-4BA4-8EA0-80504FA92586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824" y="460"/>
            <a:ext cx="25" cy="0"/>
          </a:xfrm>
          <a:prstGeom prst="line">
            <a:avLst/>
          </a:prstGeom>
          <a:noFill/>
          <a:ln w="31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87" name="Line 51">
            <a:extLst>
              <a:ext uri="{FF2B5EF4-FFF2-40B4-BE49-F238E27FC236}">
                <a16:creationId xmlns:a16="http://schemas.microsoft.com/office/drawing/2014/main" id="{16A7E728-0B7A-4609-B772-074BCE755B9C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836" y="445"/>
            <a:ext cx="0" cy="24"/>
          </a:xfrm>
          <a:prstGeom prst="line">
            <a:avLst/>
          </a:prstGeom>
          <a:noFill/>
          <a:ln w="31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88" name="Line 52">
            <a:extLst>
              <a:ext uri="{FF2B5EF4-FFF2-40B4-BE49-F238E27FC236}">
                <a16:creationId xmlns:a16="http://schemas.microsoft.com/office/drawing/2014/main" id="{9911FAB0-5E35-4035-B16C-E82D007F0134}"/>
              </a:ext>
            </a:extLst>
          </xdr:cNvPr>
          <xdr:cNvSpPr>
            <a:spLocks noChangeAspect="1" noChangeShapeType="1"/>
          </xdr:cNvSpPr>
        </xdr:nvSpPr>
        <xdr:spPr bwMode="auto">
          <a:xfrm rot="8100000">
            <a:off x="829" y="460"/>
            <a:ext cx="16" cy="0"/>
          </a:xfrm>
          <a:prstGeom prst="line">
            <a:avLst/>
          </a:prstGeom>
          <a:noFill/>
          <a:ln w="31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12</xdr:col>
      <xdr:colOff>466725</xdr:colOff>
      <xdr:row>19</xdr:row>
      <xdr:rowOff>104775</xdr:rowOff>
    </xdr:from>
    <xdr:to>
      <xdr:col>13</xdr:col>
      <xdr:colOff>123825</xdr:colOff>
      <xdr:row>20</xdr:row>
      <xdr:rowOff>142875</xdr:rowOff>
    </xdr:to>
    <xdr:grpSp>
      <xdr:nvGrpSpPr>
        <xdr:cNvPr id="289" name="Group 49">
          <a:extLst>
            <a:ext uri="{FF2B5EF4-FFF2-40B4-BE49-F238E27FC236}">
              <a16:creationId xmlns:a16="http://schemas.microsoft.com/office/drawing/2014/main" id="{55DDEED1-1F6E-4176-B193-E5A3D7EA6F0A}"/>
            </a:ext>
          </a:extLst>
        </xdr:cNvPr>
        <xdr:cNvGrpSpPr>
          <a:grpSpLocks/>
        </xdr:cNvGrpSpPr>
      </xdr:nvGrpSpPr>
      <xdr:grpSpPr bwMode="auto">
        <a:xfrm>
          <a:off x="8010525" y="3228975"/>
          <a:ext cx="285750" cy="200025"/>
          <a:chOff x="824" y="445"/>
          <a:chExt cx="25" cy="24"/>
        </a:xfrm>
      </xdr:grpSpPr>
      <xdr:sp macro="" textlink="">
        <xdr:nvSpPr>
          <xdr:cNvPr id="290" name="Line 50">
            <a:extLst>
              <a:ext uri="{FF2B5EF4-FFF2-40B4-BE49-F238E27FC236}">
                <a16:creationId xmlns:a16="http://schemas.microsoft.com/office/drawing/2014/main" id="{56C10366-5EAD-4F4B-894D-20B925309EA9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824" y="460"/>
            <a:ext cx="25" cy="0"/>
          </a:xfrm>
          <a:prstGeom prst="line">
            <a:avLst/>
          </a:prstGeom>
          <a:noFill/>
          <a:ln w="31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91" name="Line 51">
            <a:extLst>
              <a:ext uri="{FF2B5EF4-FFF2-40B4-BE49-F238E27FC236}">
                <a16:creationId xmlns:a16="http://schemas.microsoft.com/office/drawing/2014/main" id="{B2E5AA1B-8A9E-40C7-97E2-F2061ABFFA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836" y="445"/>
            <a:ext cx="0" cy="24"/>
          </a:xfrm>
          <a:prstGeom prst="line">
            <a:avLst/>
          </a:prstGeom>
          <a:noFill/>
          <a:ln w="31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92" name="Line 52">
            <a:extLst>
              <a:ext uri="{FF2B5EF4-FFF2-40B4-BE49-F238E27FC236}">
                <a16:creationId xmlns:a16="http://schemas.microsoft.com/office/drawing/2014/main" id="{C1AE09FA-D8B9-4803-87E5-125C69A2BA13}"/>
              </a:ext>
            </a:extLst>
          </xdr:cNvPr>
          <xdr:cNvSpPr>
            <a:spLocks noChangeAspect="1" noChangeShapeType="1"/>
          </xdr:cNvSpPr>
        </xdr:nvSpPr>
        <xdr:spPr bwMode="auto">
          <a:xfrm rot="8100000">
            <a:off x="829" y="460"/>
            <a:ext cx="16" cy="0"/>
          </a:xfrm>
          <a:prstGeom prst="line">
            <a:avLst/>
          </a:prstGeom>
          <a:noFill/>
          <a:ln w="31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466725</xdr:colOff>
      <xdr:row>19</xdr:row>
      <xdr:rowOff>104775</xdr:rowOff>
    </xdr:from>
    <xdr:to>
      <xdr:col>1</xdr:col>
      <xdr:colOff>123825</xdr:colOff>
      <xdr:row>20</xdr:row>
      <xdr:rowOff>142875</xdr:rowOff>
    </xdr:to>
    <xdr:grpSp>
      <xdr:nvGrpSpPr>
        <xdr:cNvPr id="293" name="Group 49">
          <a:extLst>
            <a:ext uri="{FF2B5EF4-FFF2-40B4-BE49-F238E27FC236}">
              <a16:creationId xmlns:a16="http://schemas.microsoft.com/office/drawing/2014/main" id="{B1409494-A0C7-4A9C-BF19-6C2ED419735E}"/>
            </a:ext>
          </a:extLst>
        </xdr:cNvPr>
        <xdr:cNvGrpSpPr>
          <a:grpSpLocks/>
        </xdr:cNvGrpSpPr>
      </xdr:nvGrpSpPr>
      <xdr:grpSpPr bwMode="auto">
        <a:xfrm>
          <a:off x="466725" y="3228975"/>
          <a:ext cx="285750" cy="200025"/>
          <a:chOff x="824" y="445"/>
          <a:chExt cx="25" cy="24"/>
        </a:xfrm>
      </xdr:grpSpPr>
      <xdr:sp macro="" textlink="">
        <xdr:nvSpPr>
          <xdr:cNvPr id="294" name="Line 50">
            <a:extLst>
              <a:ext uri="{FF2B5EF4-FFF2-40B4-BE49-F238E27FC236}">
                <a16:creationId xmlns:a16="http://schemas.microsoft.com/office/drawing/2014/main" id="{893FCE7F-EC60-4C45-8449-5BABBFC21F1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824" y="460"/>
            <a:ext cx="25" cy="0"/>
          </a:xfrm>
          <a:prstGeom prst="line">
            <a:avLst/>
          </a:prstGeom>
          <a:noFill/>
          <a:ln w="31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95" name="Line 51">
            <a:extLst>
              <a:ext uri="{FF2B5EF4-FFF2-40B4-BE49-F238E27FC236}">
                <a16:creationId xmlns:a16="http://schemas.microsoft.com/office/drawing/2014/main" id="{551E7907-BFE4-44B7-B611-BDADAFD08449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836" y="445"/>
            <a:ext cx="0" cy="24"/>
          </a:xfrm>
          <a:prstGeom prst="line">
            <a:avLst/>
          </a:prstGeom>
          <a:noFill/>
          <a:ln w="31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96" name="Line 52">
            <a:extLst>
              <a:ext uri="{FF2B5EF4-FFF2-40B4-BE49-F238E27FC236}">
                <a16:creationId xmlns:a16="http://schemas.microsoft.com/office/drawing/2014/main" id="{772AC4E2-DA26-4EC1-B61E-3C9839B530CA}"/>
              </a:ext>
            </a:extLst>
          </xdr:cNvPr>
          <xdr:cNvSpPr>
            <a:spLocks noChangeAspect="1" noChangeShapeType="1"/>
          </xdr:cNvSpPr>
        </xdr:nvSpPr>
        <xdr:spPr bwMode="auto">
          <a:xfrm rot="8100000">
            <a:off x="829" y="460"/>
            <a:ext cx="16" cy="0"/>
          </a:xfrm>
          <a:prstGeom prst="line">
            <a:avLst/>
          </a:prstGeom>
          <a:noFill/>
          <a:ln w="31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1</xdr:col>
      <xdr:colOff>561975</xdr:colOff>
      <xdr:row>7</xdr:row>
      <xdr:rowOff>47625</xdr:rowOff>
    </xdr:from>
    <xdr:to>
      <xdr:col>2</xdr:col>
      <xdr:colOff>504825</xdr:colOff>
      <xdr:row>18</xdr:row>
      <xdr:rowOff>0</xdr:rowOff>
    </xdr:to>
    <xdr:grpSp>
      <xdr:nvGrpSpPr>
        <xdr:cNvPr id="297" name="Group 79">
          <a:extLst>
            <a:ext uri="{FF2B5EF4-FFF2-40B4-BE49-F238E27FC236}">
              <a16:creationId xmlns:a16="http://schemas.microsoft.com/office/drawing/2014/main" id="{ED34E124-C564-4F0E-93C6-B50C61D3A216}"/>
            </a:ext>
          </a:extLst>
        </xdr:cNvPr>
        <xdr:cNvGrpSpPr>
          <a:grpSpLocks/>
        </xdr:cNvGrpSpPr>
      </xdr:nvGrpSpPr>
      <xdr:grpSpPr bwMode="auto">
        <a:xfrm>
          <a:off x="1190625" y="1219200"/>
          <a:ext cx="571500" cy="1743075"/>
          <a:chOff x="489" y="188"/>
          <a:chExt cx="55" cy="212"/>
        </a:xfrm>
      </xdr:grpSpPr>
      <xdr:grpSp>
        <xdr:nvGrpSpPr>
          <xdr:cNvPr id="298" name="Group 80">
            <a:extLst>
              <a:ext uri="{FF2B5EF4-FFF2-40B4-BE49-F238E27FC236}">
                <a16:creationId xmlns:a16="http://schemas.microsoft.com/office/drawing/2014/main" id="{7212E567-E135-4964-A958-3E6732A520EF}"/>
              </a:ext>
            </a:extLst>
          </xdr:cNvPr>
          <xdr:cNvGrpSpPr>
            <a:grpSpLocks/>
          </xdr:cNvGrpSpPr>
        </xdr:nvGrpSpPr>
        <xdr:grpSpPr bwMode="auto">
          <a:xfrm>
            <a:off x="489" y="188"/>
            <a:ext cx="55" cy="212"/>
            <a:chOff x="489" y="188"/>
            <a:chExt cx="55" cy="212"/>
          </a:xfrm>
        </xdr:grpSpPr>
        <xdr:sp macro="" textlink="">
          <xdr:nvSpPr>
            <xdr:cNvPr id="300" name="Line 81">
              <a:extLst>
                <a:ext uri="{FF2B5EF4-FFF2-40B4-BE49-F238E27FC236}">
                  <a16:creationId xmlns:a16="http://schemas.microsoft.com/office/drawing/2014/main" id="{68E389F2-7ABD-4143-BB6A-639D854D5BEA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16" y="188"/>
              <a:ext cx="0" cy="47"/>
            </a:xfrm>
            <a:prstGeom prst="line">
              <a:avLst/>
            </a:prstGeom>
            <a:noFill/>
            <a:ln w="12700">
              <a:solidFill>
                <a:srgbClr val="000000"/>
              </a:solidFill>
              <a:round/>
              <a:headEnd type="triangle" w="med" len="med"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01" name="Line 82">
              <a:extLst>
                <a:ext uri="{FF2B5EF4-FFF2-40B4-BE49-F238E27FC236}">
                  <a16:creationId xmlns:a16="http://schemas.microsoft.com/office/drawing/2014/main" id="{075EE489-443F-477C-A214-7A725C1A2322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516" y="289"/>
              <a:ext cx="1" cy="111"/>
            </a:xfrm>
            <a:prstGeom prst="line">
              <a:avLst/>
            </a:prstGeom>
            <a:noFill/>
            <a:ln w="12700">
              <a:solidFill>
                <a:srgbClr val="000000"/>
              </a:solidFill>
              <a:round/>
              <a:headEnd/>
              <a:tailEnd type="triangle" w="med" len="med"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02" name="Oval 83">
              <a:extLst>
                <a:ext uri="{FF2B5EF4-FFF2-40B4-BE49-F238E27FC236}">
                  <a16:creationId xmlns:a16="http://schemas.microsoft.com/office/drawing/2014/main" id="{9FF6C319-C836-40C7-80B2-4AD866AEA511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489" y="235"/>
              <a:ext cx="55" cy="54"/>
            </a:xfrm>
            <a:prstGeom prst="ellipse">
              <a:avLst/>
            </a:prstGeom>
            <a:noFill/>
            <a:ln w="12700" algn="ctr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sp macro="" textlink="">
        <xdr:nvSpPr>
          <xdr:cNvPr id="299" name="Text Box 84">
            <a:extLst>
              <a:ext uri="{FF2B5EF4-FFF2-40B4-BE49-F238E27FC236}">
                <a16:creationId xmlns:a16="http://schemas.microsoft.com/office/drawing/2014/main" id="{2D8D6C48-7026-48E1-AA6F-8B4AA923EF67}"/>
              </a:ext>
            </a:extLst>
          </xdr:cNvPr>
          <xdr:cNvSpPr txBox="1">
            <a:spLocks noChangeArrowheads="1"/>
          </xdr:cNvSpPr>
        </xdr:nvSpPr>
        <xdr:spPr bwMode="auto">
          <a:xfrm>
            <a:off x="494" y="249"/>
            <a:ext cx="47" cy="28"/>
          </a:xfrm>
          <a:prstGeom prst="rect">
            <a:avLst/>
          </a:prstGeom>
          <a:solidFill>
            <a:srgbClr val="FFFFFF"/>
          </a:solidFill>
          <a:ln w="9525" algn="ctr">
            <a:noFill/>
            <a:miter lim="800000"/>
            <a:headEnd/>
            <a:tailEnd/>
          </a:ln>
        </xdr:spPr>
        <xdr:txBody>
          <a:bodyPr/>
          <a:lstStyle/>
          <a:p>
            <a:pPr algn="l" rtl="0">
              <a:defRPr sz="1000"/>
            </a:pPr>
            <a:r>
              <a:rPr lang="de-DE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4,98</a:t>
            </a:r>
          </a:p>
        </xdr:txBody>
      </xdr:sp>
    </xdr:grpSp>
    <xdr:clientData/>
  </xdr:twoCellAnchor>
  <xdr:twoCellAnchor>
    <xdr:from>
      <xdr:col>10</xdr:col>
      <xdr:colOff>466725</xdr:colOff>
      <xdr:row>7</xdr:row>
      <xdr:rowOff>57150</xdr:rowOff>
    </xdr:from>
    <xdr:to>
      <xdr:col>11</xdr:col>
      <xdr:colOff>409575</xdr:colOff>
      <xdr:row>18</xdr:row>
      <xdr:rowOff>0</xdr:rowOff>
    </xdr:to>
    <xdr:grpSp>
      <xdr:nvGrpSpPr>
        <xdr:cNvPr id="303" name="Group 79">
          <a:extLst>
            <a:ext uri="{FF2B5EF4-FFF2-40B4-BE49-F238E27FC236}">
              <a16:creationId xmlns:a16="http://schemas.microsoft.com/office/drawing/2014/main" id="{E5A646B6-D1B6-4166-8C5E-9472241DEB39}"/>
            </a:ext>
          </a:extLst>
        </xdr:cNvPr>
        <xdr:cNvGrpSpPr>
          <a:grpSpLocks/>
        </xdr:cNvGrpSpPr>
      </xdr:nvGrpSpPr>
      <xdr:grpSpPr bwMode="auto">
        <a:xfrm>
          <a:off x="6753225" y="1228725"/>
          <a:ext cx="571500" cy="1733550"/>
          <a:chOff x="489" y="188"/>
          <a:chExt cx="55" cy="212"/>
        </a:xfrm>
      </xdr:grpSpPr>
      <xdr:grpSp>
        <xdr:nvGrpSpPr>
          <xdr:cNvPr id="304" name="Group 80">
            <a:extLst>
              <a:ext uri="{FF2B5EF4-FFF2-40B4-BE49-F238E27FC236}">
                <a16:creationId xmlns:a16="http://schemas.microsoft.com/office/drawing/2014/main" id="{1BBF23DE-7794-41F4-BCA0-9C572E4C3221}"/>
              </a:ext>
            </a:extLst>
          </xdr:cNvPr>
          <xdr:cNvGrpSpPr>
            <a:grpSpLocks/>
          </xdr:cNvGrpSpPr>
        </xdr:nvGrpSpPr>
        <xdr:grpSpPr bwMode="auto">
          <a:xfrm>
            <a:off x="489" y="188"/>
            <a:ext cx="55" cy="212"/>
            <a:chOff x="489" y="188"/>
            <a:chExt cx="55" cy="212"/>
          </a:xfrm>
        </xdr:grpSpPr>
        <xdr:sp macro="" textlink="">
          <xdr:nvSpPr>
            <xdr:cNvPr id="306" name="Line 81">
              <a:extLst>
                <a:ext uri="{FF2B5EF4-FFF2-40B4-BE49-F238E27FC236}">
                  <a16:creationId xmlns:a16="http://schemas.microsoft.com/office/drawing/2014/main" id="{93CEEBD0-A159-4647-B1BC-00D1DF98A369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16" y="188"/>
              <a:ext cx="0" cy="47"/>
            </a:xfrm>
            <a:prstGeom prst="line">
              <a:avLst/>
            </a:prstGeom>
            <a:noFill/>
            <a:ln w="12700">
              <a:solidFill>
                <a:srgbClr val="000000"/>
              </a:solidFill>
              <a:round/>
              <a:headEnd type="triangle" w="med" len="med"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07" name="Line 82">
              <a:extLst>
                <a:ext uri="{FF2B5EF4-FFF2-40B4-BE49-F238E27FC236}">
                  <a16:creationId xmlns:a16="http://schemas.microsoft.com/office/drawing/2014/main" id="{FBAEC9B5-7FDE-43E7-91EF-E19F96372B9C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516" y="289"/>
              <a:ext cx="1" cy="111"/>
            </a:xfrm>
            <a:prstGeom prst="line">
              <a:avLst/>
            </a:prstGeom>
            <a:noFill/>
            <a:ln w="12700">
              <a:solidFill>
                <a:srgbClr val="000000"/>
              </a:solidFill>
              <a:round/>
              <a:headEnd/>
              <a:tailEnd type="triangle" w="med" len="med"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08" name="Oval 83">
              <a:extLst>
                <a:ext uri="{FF2B5EF4-FFF2-40B4-BE49-F238E27FC236}">
                  <a16:creationId xmlns:a16="http://schemas.microsoft.com/office/drawing/2014/main" id="{1B2F5BBD-E4C5-46A1-AD0A-D783F0E582F4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489" y="235"/>
              <a:ext cx="55" cy="54"/>
            </a:xfrm>
            <a:prstGeom prst="ellipse">
              <a:avLst/>
            </a:prstGeom>
            <a:noFill/>
            <a:ln w="12700" algn="ctr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sp macro="" textlink="">
        <xdr:nvSpPr>
          <xdr:cNvPr id="305" name="Text Box 84">
            <a:extLst>
              <a:ext uri="{FF2B5EF4-FFF2-40B4-BE49-F238E27FC236}">
                <a16:creationId xmlns:a16="http://schemas.microsoft.com/office/drawing/2014/main" id="{09FE37F0-3A17-42E3-AE1C-FFB645DD176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94" y="249"/>
            <a:ext cx="47" cy="28"/>
          </a:xfrm>
          <a:prstGeom prst="rect">
            <a:avLst/>
          </a:prstGeom>
          <a:solidFill>
            <a:srgbClr val="FFFFFF"/>
          </a:solidFill>
          <a:ln w="9525" algn="ctr">
            <a:noFill/>
            <a:miter lim="800000"/>
            <a:headEnd/>
            <a:tailEnd/>
          </a:ln>
        </xdr:spPr>
        <xdr:txBody>
          <a:bodyPr/>
          <a:lstStyle/>
          <a:p>
            <a:pPr algn="l" rtl="0">
              <a:defRPr sz="1000"/>
            </a:pPr>
            <a:r>
              <a:rPr lang="de-DE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5,33</a:t>
            </a:r>
          </a:p>
        </xdr:txBody>
      </xdr:sp>
    </xdr:grpSp>
    <xdr:clientData/>
  </xdr:twoCellAnchor>
  <xdr:twoCellAnchor>
    <xdr:from>
      <xdr:col>11</xdr:col>
      <xdr:colOff>457200</xdr:colOff>
      <xdr:row>19</xdr:row>
      <xdr:rowOff>0</xdr:rowOff>
    </xdr:from>
    <xdr:to>
      <xdr:col>12</xdr:col>
      <xdr:colOff>266700</xdr:colOff>
      <xdr:row>20</xdr:row>
      <xdr:rowOff>0</xdr:rowOff>
    </xdr:to>
    <xdr:sp macro="" textlink="">
      <xdr:nvSpPr>
        <xdr:cNvPr id="309" name="Text Box 76">
          <a:extLst>
            <a:ext uri="{FF2B5EF4-FFF2-40B4-BE49-F238E27FC236}">
              <a16:creationId xmlns:a16="http://schemas.microsoft.com/office/drawing/2014/main" id="{B56FCE15-D9D2-4C49-9452-FC3531F64490}"/>
            </a:ext>
          </a:extLst>
        </xdr:cNvPr>
        <xdr:cNvSpPr txBox="1">
          <a:spLocks noChangeArrowheads="1"/>
        </xdr:cNvSpPr>
      </xdr:nvSpPr>
      <xdr:spPr bwMode="auto">
        <a:xfrm>
          <a:off x="6848475" y="3095625"/>
          <a:ext cx="390525" cy="161925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5,60</a:t>
          </a:r>
        </a:p>
      </xdr:txBody>
    </xdr:sp>
    <xdr:clientData/>
  </xdr:twoCellAnchor>
  <xdr:twoCellAnchor>
    <xdr:from>
      <xdr:col>10</xdr:col>
      <xdr:colOff>85725</xdr:colOff>
      <xdr:row>15</xdr:row>
      <xdr:rowOff>0</xdr:rowOff>
    </xdr:from>
    <xdr:to>
      <xdr:col>10</xdr:col>
      <xdr:colOff>371475</xdr:colOff>
      <xdr:row>16</xdr:row>
      <xdr:rowOff>0</xdr:rowOff>
    </xdr:to>
    <xdr:sp macro="" textlink="">
      <xdr:nvSpPr>
        <xdr:cNvPr id="310" name="Text Box 15">
          <a:extLst>
            <a:ext uri="{FF2B5EF4-FFF2-40B4-BE49-F238E27FC236}">
              <a16:creationId xmlns:a16="http://schemas.microsoft.com/office/drawing/2014/main" id="{4E49ED7D-0A9C-4E0C-ABDE-DA89898803FC}"/>
            </a:ext>
          </a:extLst>
        </xdr:cNvPr>
        <xdr:cNvSpPr txBox="1">
          <a:spLocks noChangeArrowheads="1"/>
        </xdr:cNvSpPr>
      </xdr:nvSpPr>
      <xdr:spPr bwMode="auto">
        <a:xfrm>
          <a:off x="5895975" y="2438400"/>
          <a:ext cx="285750" cy="161925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/>
        <a:lstStyle/>
        <a:p>
          <a:pPr algn="ct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HF</a:t>
          </a:r>
        </a:p>
      </xdr:txBody>
    </xdr:sp>
    <xdr:clientData/>
  </xdr:twoCellAnchor>
  <xdr:twoCellAnchor>
    <xdr:from>
      <xdr:col>7</xdr:col>
      <xdr:colOff>228600</xdr:colOff>
      <xdr:row>17</xdr:row>
      <xdr:rowOff>0</xdr:rowOff>
    </xdr:from>
    <xdr:to>
      <xdr:col>7</xdr:col>
      <xdr:colOff>314325</xdr:colOff>
      <xdr:row>18</xdr:row>
      <xdr:rowOff>0</xdr:rowOff>
    </xdr:to>
    <xdr:sp macro="" textlink="">
      <xdr:nvSpPr>
        <xdr:cNvPr id="311" name="Line 162">
          <a:extLst>
            <a:ext uri="{FF2B5EF4-FFF2-40B4-BE49-F238E27FC236}">
              <a16:creationId xmlns:a16="http://schemas.microsoft.com/office/drawing/2014/main" id="{9D073401-82C2-40EB-9386-E36B97D245F0}"/>
            </a:ext>
          </a:extLst>
        </xdr:cNvPr>
        <xdr:cNvSpPr>
          <a:spLocks noChangeShapeType="1"/>
        </xdr:cNvSpPr>
      </xdr:nvSpPr>
      <xdr:spPr bwMode="auto">
        <a:xfrm flipH="1" flipV="1">
          <a:off x="4295775" y="2762250"/>
          <a:ext cx="85725" cy="1714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438150</xdr:colOff>
      <xdr:row>2</xdr:row>
      <xdr:rowOff>9525</xdr:rowOff>
    </xdr:from>
    <xdr:to>
      <xdr:col>6</xdr:col>
      <xdr:colOff>438150</xdr:colOff>
      <xdr:row>16</xdr:row>
      <xdr:rowOff>152400</xdr:rowOff>
    </xdr:to>
    <xdr:sp macro="" textlink="">
      <xdr:nvSpPr>
        <xdr:cNvPr id="312" name="Line 165">
          <a:extLst>
            <a:ext uri="{FF2B5EF4-FFF2-40B4-BE49-F238E27FC236}">
              <a16:creationId xmlns:a16="http://schemas.microsoft.com/office/drawing/2014/main" id="{CF2E14F6-16BC-44BF-9114-4E279325D056}"/>
            </a:ext>
          </a:extLst>
        </xdr:cNvPr>
        <xdr:cNvSpPr>
          <a:spLocks noChangeShapeType="1"/>
        </xdr:cNvSpPr>
      </xdr:nvSpPr>
      <xdr:spPr bwMode="auto">
        <a:xfrm flipV="1">
          <a:off x="3924300" y="342900"/>
          <a:ext cx="0" cy="24098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152400</xdr:colOff>
      <xdr:row>2</xdr:row>
      <xdr:rowOff>0</xdr:rowOff>
    </xdr:from>
    <xdr:to>
      <xdr:col>7</xdr:col>
      <xdr:colOff>152400</xdr:colOff>
      <xdr:row>16</xdr:row>
      <xdr:rowOff>152400</xdr:rowOff>
    </xdr:to>
    <xdr:sp macro="" textlink="">
      <xdr:nvSpPr>
        <xdr:cNvPr id="313" name="Line 166">
          <a:extLst>
            <a:ext uri="{FF2B5EF4-FFF2-40B4-BE49-F238E27FC236}">
              <a16:creationId xmlns:a16="http://schemas.microsoft.com/office/drawing/2014/main" id="{5C765CB9-AA1C-40FD-ABCA-4CFCB932DE96}"/>
            </a:ext>
          </a:extLst>
        </xdr:cNvPr>
        <xdr:cNvSpPr>
          <a:spLocks noChangeShapeType="1"/>
        </xdr:cNvSpPr>
      </xdr:nvSpPr>
      <xdr:spPr bwMode="auto">
        <a:xfrm flipV="1">
          <a:off x="4219575" y="333375"/>
          <a:ext cx="0" cy="24193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438150</xdr:colOff>
      <xdr:row>2</xdr:row>
      <xdr:rowOff>0</xdr:rowOff>
    </xdr:from>
    <xdr:to>
      <xdr:col>7</xdr:col>
      <xdr:colOff>152400</xdr:colOff>
      <xdr:row>2</xdr:row>
      <xdr:rowOff>0</xdr:rowOff>
    </xdr:to>
    <xdr:sp macro="" textlink="">
      <xdr:nvSpPr>
        <xdr:cNvPr id="314" name="Line 167">
          <a:extLst>
            <a:ext uri="{FF2B5EF4-FFF2-40B4-BE49-F238E27FC236}">
              <a16:creationId xmlns:a16="http://schemas.microsoft.com/office/drawing/2014/main" id="{11A2A24A-38C0-4C56-8616-7751022C7271}"/>
            </a:ext>
          </a:extLst>
        </xdr:cNvPr>
        <xdr:cNvSpPr>
          <a:spLocks noChangeShapeType="1"/>
        </xdr:cNvSpPr>
      </xdr:nvSpPr>
      <xdr:spPr bwMode="auto">
        <a:xfrm>
          <a:off x="3924300" y="333375"/>
          <a:ext cx="2952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238125</xdr:colOff>
      <xdr:row>4</xdr:row>
      <xdr:rowOff>114300</xdr:rowOff>
    </xdr:from>
    <xdr:to>
      <xdr:col>7</xdr:col>
      <xdr:colOff>342900</xdr:colOff>
      <xdr:row>6</xdr:row>
      <xdr:rowOff>0</xdr:rowOff>
    </xdr:to>
    <xdr:sp macro="" textlink="">
      <xdr:nvSpPr>
        <xdr:cNvPr id="315" name="Text Box 39">
          <a:extLst>
            <a:ext uri="{FF2B5EF4-FFF2-40B4-BE49-F238E27FC236}">
              <a16:creationId xmlns:a16="http://schemas.microsoft.com/office/drawing/2014/main" id="{FC32CD11-303A-493D-95F6-55E028FEF1CC}"/>
            </a:ext>
          </a:extLst>
        </xdr:cNvPr>
        <xdr:cNvSpPr txBox="1">
          <a:spLocks noChangeArrowheads="1"/>
        </xdr:cNvSpPr>
      </xdr:nvSpPr>
      <xdr:spPr bwMode="auto">
        <a:xfrm>
          <a:off x="3724275" y="771525"/>
          <a:ext cx="685800" cy="2095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/>
        <a:lstStyle/>
        <a:p>
          <a:pPr algn="ct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zur A 4</a:t>
          </a:r>
        </a:p>
      </xdr:txBody>
    </xdr:sp>
    <xdr:clientData/>
  </xdr:twoCellAnchor>
  <xdr:twoCellAnchor>
    <xdr:from>
      <xdr:col>6</xdr:col>
      <xdr:colOff>285750</xdr:colOff>
      <xdr:row>17</xdr:row>
      <xdr:rowOff>0</xdr:rowOff>
    </xdr:from>
    <xdr:to>
      <xdr:col>7</xdr:col>
      <xdr:colOff>219075</xdr:colOff>
      <xdr:row>18</xdr:row>
      <xdr:rowOff>0</xdr:rowOff>
    </xdr:to>
    <xdr:sp macro="" textlink="">
      <xdr:nvSpPr>
        <xdr:cNvPr id="316" name="Line 170">
          <a:extLst>
            <a:ext uri="{FF2B5EF4-FFF2-40B4-BE49-F238E27FC236}">
              <a16:creationId xmlns:a16="http://schemas.microsoft.com/office/drawing/2014/main" id="{5C8C4F19-22E5-43AB-BD59-E903B73310B4}"/>
            </a:ext>
          </a:extLst>
        </xdr:cNvPr>
        <xdr:cNvSpPr>
          <a:spLocks noChangeShapeType="1"/>
        </xdr:cNvSpPr>
      </xdr:nvSpPr>
      <xdr:spPr bwMode="auto">
        <a:xfrm flipH="1">
          <a:off x="3771900" y="2762250"/>
          <a:ext cx="514350" cy="1714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438150</xdr:colOff>
      <xdr:row>16</xdr:row>
      <xdr:rowOff>142875</xdr:rowOff>
    </xdr:from>
    <xdr:to>
      <xdr:col>6</xdr:col>
      <xdr:colOff>438150</xdr:colOff>
      <xdr:row>17</xdr:row>
      <xdr:rowOff>123825</xdr:rowOff>
    </xdr:to>
    <xdr:sp macro="" textlink="">
      <xdr:nvSpPr>
        <xdr:cNvPr id="317" name="Line 171">
          <a:extLst>
            <a:ext uri="{FF2B5EF4-FFF2-40B4-BE49-F238E27FC236}">
              <a16:creationId xmlns:a16="http://schemas.microsoft.com/office/drawing/2014/main" id="{D994C710-C0D2-4233-BAF5-CD186C5DED94}"/>
            </a:ext>
          </a:extLst>
        </xdr:cNvPr>
        <xdr:cNvSpPr>
          <a:spLocks noChangeShapeType="1"/>
        </xdr:cNvSpPr>
      </xdr:nvSpPr>
      <xdr:spPr bwMode="auto">
        <a:xfrm>
          <a:off x="3924300" y="2743200"/>
          <a:ext cx="0" cy="1428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152400</xdr:colOff>
      <xdr:row>16</xdr:row>
      <xdr:rowOff>152400</xdr:rowOff>
    </xdr:from>
    <xdr:to>
      <xdr:col>7</xdr:col>
      <xdr:colOff>152400</xdr:colOff>
      <xdr:row>17</xdr:row>
      <xdr:rowOff>28575</xdr:rowOff>
    </xdr:to>
    <xdr:sp macro="" textlink="">
      <xdr:nvSpPr>
        <xdr:cNvPr id="318" name="Line 172">
          <a:extLst>
            <a:ext uri="{FF2B5EF4-FFF2-40B4-BE49-F238E27FC236}">
              <a16:creationId xmlns:a16="http://schemas.microsoft.com/office/drawing/2014/main" id="{4C3C9CC8-2453-4BFE-984F-73B444FF6C5F}"/>
            </a:ext>
          </a:extLst>
        </xdr:cNvPr>
        <xdr:cNvSpPr>
          <a:spLocks noChangeShapeType="1"/>
        </xdr:cNvSpPr>
      </xdr:nvSpPr>
      <xdr:spPr bwMode="auto">
        <a:xfrm>
          <a:off x="4219575" y="2752725"/>
          <a:ext cx="0" cy="381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15</xdr:row>
      <xdr:rowOff>0</xdr:rowOff>
    </xdr:from>
    <xdr:to>
      <xdr:col>2</xdr:col>
      <xdr:colOff>0</xdr:colOff>
      <xdr:row>17</xdr:row>
      <xdr:rowOff>161925</xdr:rowOff>
    </xdr:to>
    <xdr:sp macro="" textlink="">
      <xdr:nvSpPr>
        <xdr:cNvPr id="319" name="Line 173">
          <a:extLst>
            <a:ext uri="{FF2B5EF4-FFF2-40B4-BE49-F238E27FC236}">
              <a16:creationId xmlns:a16="http://schemas.microsoft.com/office/drawing/2014/main" id="{001D66CE-13DE-4358-8372-AABB6D29383C}"/>
            </a:ext>
          </a:extLst>
        </xdr:cNvPr>
        <xdr:cNvSpPr>
          <a:spLocks noChangeShapeType="1"/>
        </xdr:cNvSpPr>
      </xdr:nvSpPr>
      <xdr:spPr bwMode="auto">
        <a:xfrm flipH="1" flipV="1">
          <a:off x="581025" y="2438400"/>
          <a:ext cx="581025" cy="4857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100"/>
  <sheetViews>
    <sheetView tabSelected="1" zoomScaleNormal="100" zoomScalePageLayoutView="80" workbookViewId="0">
      <selection activeCell="H28" sqref="H28"/>
    </sheetView>
  </sheetViews>
  <sheetFormatPr baseColWidth="10" defaultColWidth="4.7109375" defaultRowHeight="12.75" x14ac:dyDescent="0.2"/>
  <cols>
    <col min="1" max="1" width="2.28515625" style="3" customWidth="1"/>
    <col min="2" max="2" width="14.28515625" style="3" customWidth="1"/>
    <col min="3" max="3" width="2.28515625" style="3" customWidth="1"/>
    <col min="4" max="4" width="13.28515625" style="3" customWidth="1"/>
    <col min="5" max="5" width="3" style="3" customWidth="1"/>
    <col min="6" max="6" width="14.28515625" style="3" customWidth="1"/>
    <col min="7" max="7" width="12.5703125" style="3" customWidth="1"/>
    <col min="8" max="8" width="13" style="3" customWidth="1"/>
    <col min="9" max="9" width="3" style="3" customWidth="1"/>
    <col min="10" max="10" width="10" style="3" customWidth="1"/>
    <col min="11" max="11" width="9.5703125" style="3" customWidth="1"/>
    <col min="12" max="12" width="4.7109375" style="3"/>
    <col min="13" max="13" width="9" style="3" customWidth="1"/>
    <col min="14" max="16384" width="4.7109375" style="3"/>
  </cols>
  <sheetData>
    <row r="1" spans="1:12" s="1" customFormat="1" ht="19.5" x14ac:dyDescent="0.35">
      <c r="B1" s="203" t="s">
        <v>0</v>
      </c>
      <c r="C1" s="203"/>
      <c r="D1" s="203"/>
      <c r="E1" s="203"/>
      <c r="F1" s="203"/>
      <c r="G1" s="203"/>
      <c r="H1" s="203"/>
      <c r="I1" s="203"/>
      <c r="J1" s="203"/>
      <c r="K1" s="203"/>
      <c r="L1" s="203"/>
    </row>
    <row r="2" spans="1:12" x14ac:dyDescent="0.2">
      <c r="B2" s="2"/>
      <c r="C2" s="2"/>
      <c r="D2" s="2"/>
      <c r="E2" s="2"/>
      <c r="F2" s="2"/>
      <c r="G2" s="2"/>
      <c r="H2" s="2"/>
      <c r="I2" s="2"/>
      <c r="J2" s="2"/>
    </row>
    <row r="3" spans="1:12" x14ac:dyDescent="0.2">
      <c r="B3" s="204" t="s">
        <v>96</v>
      </c>
      <c r="C3" s="204"/>
      <c r="D3" s="204"/>
      <c r="E3" s="204"/>
      <c r="F3" s="204"/>
      <c r="G3" s="204"/>
      <c r="H3" s="204"/>
      <c r="I3" s="204"/>
      <c r="J3" s="204"/>
      <c r="K3" s="204"/>
      <c r="L3" s="204"/>
    </row>
    <row r="4" spans="1:12" x14ac:dyDescent="0.2">
      <c r="B4" s="205" t="s">
        <v>97</v>
      </c>
      <c r="C4" s="205"/>
      <c r="D4" s="205"/>
      <c r="E4" s="205"/>
      <c r="F4" s="205"/>
      <c r="G4" s="205"/>
      <c r="H4" s="205"/>
      <c r="I4" s="205"/>
      <c r="J4" s="205"/>
      <c r="K4" s="205"/>
      <c r="L4" s="205"/>
    </row>
    <row r="5" spans="1:12" ht="13.5" thickBot="1" x14ac:dyDescent="0.25">
      <c r="A5" s="135"/>
      <c r="B5" s="206" t="s">
        <v>98</v>
      </c>
      <c r="C5" s="206"/>
      <c r="D5" s="206"/>
      <c r="E5" s="206"/>
      <c r="F5" s="206"/>
      <c r="G5" s="206"/>
      <c r="H5" s="206"/>
      <c r="I5" s="206"/>
      <c r="J5" s="206"/>
      <c r="K5" s="206"/>
      <c r="L5" s="206"/>
    </row>
    <row r="6" spans="1:12" ht="21.75" customHeight="1" x14ac:dyDescent="0.2">
      <c r="B6" s="4"/>
      <c r="C6" s="4"/>
      <c r="D6" s="4"/>
      <c r="E6" s="4"/>
      <c r="F6" s="4"/>
      <c r="G6" s="4"/>
      <c r="H6" s="4"/>
      <c r="I6" s="4"/>
      <c r="J6" s="4"/>
      <c r="K6" s="4"/>
    </row>
    <row r="7" spans="1:12" ht="15" customHeight="1" x14ac:dyDescent="0.2">
      <c r="A7" s="136" t="s">
        <v>77</v>
      </c>
      <c r="B7" s="136"/>
      <c r="C7" s="4"/>
      <c r="D7" s="4"/>
      <c r="F7" s="131" t="s">
        <v>1</v>
      </c>
      <c r="G7" s="7"/>
      <c r="I7" s="8"/>
      <c r="J7" s="9"/>
      <c r="K7" s="4"/>
    </row>
    <row r="8" spans="1:12" ht="15" customHeight="1" x14ac:dyDescent="0.2">
      <c r="A8" s="3" t="s">
        <v>23</v>
      </c>
      <c r="B8" s="4" t="s">
        <v>95</v>
      </c>
      <c r="C8" s="4"/>
      <c r="D8" s="4"/>
      <c r="E8" s="142"/>
      <c r="F8" s="44" t="s">
        <v>74</v>
      </c>
      <c r="G8" s="11"/>
      <c r="H8" s="4"/>
      <c r="I8" s="4"/>
      <c r="J8" s="35"/>
      <c r="K8" s="4"/>
    </row>
    <row r="9" spans="1:12" ht="15" customHeight="1" x14ac:dyDescent="0.2">
      <c r="A9" s="3" t="s">
        <v>24</v>
      </c>
      <c r="B9" s="4" t="s">
        <v>95</v>
      </c>
      <c r="C9" s="4"/>
      <c r="D9" s="4"/>
      <c r="E9" s="142"/>
      <c r="F9" s="3" t="s">
        <v>75</v>
      </c>
      <c r="G9" s="11"/>
      <c r="H9" s="4"/>
      <c r="I9" s="4"/>
      <c r="J9" s="4"/>
      <c r="K9" s="4"/>
    </row>
    <row r="10" spans="1:12" ht="15" customHeight="1" x14ac:dyDescent="0.2">
      <c r="B10" s="4"/>
      <c r="C10" s="4"/>
      <c r="D10" s="4"/>
      <c r="E10" s="4"/>
      <c r="F10" s="10"/>
      <c r="G10" s="12"/>
      <c r="H10" s="4"/>
      <c r="I10" s="4"/>
      <c r="K10" s="4"/>
    </row>
    <row r="11" spans="1:12" ht="15" customHeight="1" x14ac:dyDescent="0.2">
      <c r="A11" s="39" t="s">
        <v>3</v>
      </c>
      <c r="B11" s="39"/>
      <c r="C11" s="39"/>
      <c r="D11" s="39">
        <v>2500202001</v>
      </c>
      <c r="E11" s="39"/>
      <c r="F11" s="39"/>
      <c r="G11" s="39" t="s">
        <v>217</v>
      </c>
      <c r="H11" s="130"/>
      <c r="I11" s="40"/>
      <c r="J11" s="39" t="s">
        <v>218</v>
      </c>
      <c r="K11" s="13"/>
      <c r="L11" s="14"/>
    </row>
    <row r="12" spans="1:12" ht="15" customHeight="1" x14ac:dyDescent="0.2">
      <c r="B12" s="4"/>
      <c r="C12" s="4"/>
      <c r="D12" s="4"/>
      <c r="E12" s="4"/>
      <c r="F12" s="10"/>
      <c r="G12" s="4"/>
      <c r="H12" s="4"/>
      <c r="I12" s="4"/>
      <c r="J12" s="4"/>
      <c r="K12" s="4"/>
    </row>
    <row r="13" spans="1:12" ht="15" customHeight="1" x14ac:dyDescent="0.2">
      <c r="A13" s="5" t="s">
        <v>4</v>
      </c>
      <c r="B13" s="5"/>
      <c r="C13" s="4"/>
      <c r="D13" s="54" t="s">
        <v>22</v>
      </c>
      <c r="E13" s="4"/>
      <c r="F13" s="132"/>
      <c r="G13" s="132"/>
      <c r="H13" s="4"/>
      <c r="I13" s="4"/>
      <c r="J13" s="4"/>
      <c r="K13" s="4"/>
    </row>
    <row r="14" spans="1:12" ht="15" customHeight="1" x14ac:dyDescent="0.2">
      <c r="C14" s="4"/>
      <c r="D14" s="4"/>
      <c r="E14" s="4"/>
      <c r="F14" s="132"/>
      <c r="G14" s="133"/>
      <c r="H14" s="4"/>
      <c r="I14" s="4"/>
      <c r="J14" s="4"/>
      <c r="K14" s="4"/>
    </row>
    <row r="15" spans="1:12" ht="15" customHeight="1" x14ac:dyDescent="0.2">
      <c r="B15" s="4"/>
      <c r="C15" s="4"/>
      <c r="D15" s="3" t="s">
        <v>82</v>
      </c>
      <c r="E15" s="4"/>
      <c r="F15" s="10"/>
      <c r="G15" s="3" t="s">
        <v>83</v>
      </c>
      <c r="H15" s="4" t="s">
        <v>84</v>
      </c>
      <c r="I15" s="4"/>
      <c r="J15" s="4"/>
      <c r="K15" s="4"/>
    </row>
    <row r="16" spans="1:12" ht="15" customHeight="1" x14ac:dyDescent="0.2">
      <c r="A16" s="5" t="s">
        <v>5</v>
      </c>
      <c r="C16" s="4"/>
      <c r="D16" s="4"/>
      <c r="E16" s="4"/>
      <c r="F16" s="6" t="s">
        <v>6</v>
      </c>
      <c r="G16" s="146">
        <v>25703</v>
      </c>
      <c r="H16" s="147"/>
      <c r="I16" s="16"/>
      <c r="J16" s="6"/>
      <c r="K16" s="16"/>
      <c r="L16" s="17"/>
    </row>
    <row r="17" spans="1:32" ht="15" customHeight="1" x14ac:dyDescent="0.25">
      <c r="B17" s="4"/>
      <c r="C17" s="4"/>
      <c r="D17" s="4"/>
      <c r="E17" s="4"/>
      <c r="F17" s="10" t="s">
        <v>7</v>
      </c>
      <c r="G17" s="15">
        <v>25730</v>
      </c>
      <c r="H17" s="18"/>
      <c r="I17" s="18"/>
      <c r="J17" s="16"/>
      <c r="K17" s="16"/>
      <c r="L17" s="17"/>
    </row>
    <row r="18" spans="1:32" ht="15" customHeight="1" x14ac:dyDescent="0.2">
      <c r="B18" s="4"/>
      <c r="C18" s="4"/>
      <c r="D18" s="4"/>
      <c r="E18" s="4"/>
      <c r="F18" s="10" t="s">
        <v>8</v>
      </c>
      <c r="G18" s="19">
        <v>25779</v>
      </c>
      <c r="H18" s="16"/>
      <c r="I18" s="16"/>
      <c r="J18" s="16"/>
      <c r="K18" s="16"/>
      <c r="L18" s="17"/>
    </row>
    <row r="19" spans="1:32" ht="15" customHeight="1" x14ac:dyDescent="0.2">
      <c r="B19" s="4"/>
      <c r="C19" s="4"/>
      <c r="D19" s="4"/>
      <c r="E19" s="4"/>
      <c r="F19" s="10" t="s">
        <v>9</v>
      </c>
      <c r="G19" s="19">
        <v>25783</v>
      </c>
      <c r="H19" s="16"/>
      <c r="I19" s="16"/>
      <c r="J19" s="16"/>
      <c r="K19" s="16"/>
      <c r="L19" s="17"/>
    </row>
    <row r="20" spans="1:32" ht="15" customHeight="1" x14ac:dyDescent="0.2">
      <c r="B20" s="4"/>
      <c r="C20" s="4"/>
      <c r="D20" s="4"/>
      <c r="E20" s="4"/>
      <c r="F20" s="10" t="s">
        <v>10</v>
      </c>
      <c r="G20" s="19" t="s">
        <v>174</v>
      </c>
      <c r="H20" s="16"/>
      <c r="I20" s="16"/>
      <c r="J20" s="16"/>
      <c r="K20" s="16"/>
      <c r="L20" s="17"/>
    </row>
    <row r="21" spans="1:32" ht="15" customHeight="1" x14ac:dyDescent="0.2">
      <c r="B21" s="4"/>
      <c r="C21" s="4"/>
      <c r="D21" s="4"/>
      <c r="E21" s="4"/>
      <c r="F21" s="10" t="s">
        <v>11</v>
      </c>
      <c r="G21" s="19" t="s">
        <v>175</v>
      </c>
      <c r="H21" s="16"/>
      <c r="I21" s="16"/>
      <c r="J21" s="16"/>
      <c r="K21" s="16"/>
      <c r="L21" s="17"/>
    </row>
    <row r="22" spans="1:32" ht="15" customHeight="1" x14ac:dyDescent="0.2">
      <c r="B22" s="4"/>
      <c r="C22" s="4"/>
      <c r="D22" s="4"/>
      <c r="E22" s="4"/>
      <c r="F22" s="10" t="s">
        <v>85</v>
      </c>
      <c r="G22" s="19">
        <v>26042</v>
      </c>
      <c r="H22" s="16"/>
      <c r="I22" s="16"/>
      <c r="J22" s="16"/>
      <c r="K22" s="16"/>
      <c r="L22" s="17"/>
    </row>
    <row r="23" spans="1:32" ht="15" customHeight="1" x14ac:dyDescent="0.2">
      <c r="B23" s="4"/>
      <c r="C23" s="4"/>
      <c r="D23" s="4"/>
      <c r="E23" s="4"/>
      <c r="F23" s="10" t="s">
        <v>86</v>
      </c>
      <c r="G23" s="19">
        <v>26058</v>
      </c>
      <c r="H23" s="16"/>
      <c r="I23" s="16"/>
      <c r="J23" s="16"/>
      <c r="K23" s="16"/>
      <c r="L23" s="17"/>
    </row>
    <row r="24" spans="1:32" ht="15" customHeight="1" x14ac:dyDescent="0.2">
      <c r="B24" s="4"/>
      <c r="C24" s="4"/>
      <c r="D24" s="4"/>
      <c r="E24" s="4"/>
      <c r="F24" s="10" t="s">
        <v>170</v>
      </c>
      <c r="G24" s="19">
        <v>26060</v>
      </c>
      <c r="H24" s="16"/>
      <c r="I24" s="16"/>
      <c r="J24" s="16"/>
      <c r="K24" s="16"/>
      <c r="L24" s="17"/>
    </row>
    <row r="25" spans="1:32" ht="15" customHeight="1" x14ac:dyDescent="0.2">
      <c r="B25" s="4"/>
      <c r="C25" s="4"/>
      <c r="D25" s="4"/>
      <c r="E25" s="4"/>
      <c r="F25" s="10" t="s">
        <v>171</v>
      </c>
      <c r="G25" s="19">
        <v>26115</v>
      </c>
      <c r="H25" s="16"/>
      <c r="I25" s="16"/>
      <c r="J25" s="16"/>
      <c r="K25" s="16"/>
      <c r="L25" s="17"/>
    </row>
    <row r="26" spans="1:32" ht="15" customHeight="1" x14ac:dyDescent="0.2">
      <c r="B26" s="4"/>
      <c r="C26" s="4"/>
      <c r="D26" s="4"/>
      <c r="E26" s="4"/>
      <c r="F26" s="10" t="s">
        <v>172</v>
      </c>
      <c r="G26" s="159" t="s">
        <v>168</v>
      </c>
      <c r="H26" s="16"/>
      <c r="I26" s="16"/>
      <c r="J26" s="16"/>
      <c r="K26" s="16"/>
      <c r="L26" s="17"/>
    </row>
    <row r="27" spans="1:32" ht="15" customHeight="1" x14ac:dyDescent="0.2">
      <c r="B27" s="4"/>
      <c r="C27" s="4"/>
      <c r="D27" s="4"/>
      <c r="E27" s="4"/>
      <c r="F27" s="10" t="s">
        <v>173</v>
      </c>
      <c r="G27" s="19">
        <v>45994</v>
      </c>
      <c r="H27" s="16" t="s">
        <v>219</v>
      </c>
      <c r="I27" s="16"/>
      <c r="J27" s="16"/>
      <c r="K27" s="16"/>
      <c r="L27" s="17"/>
    </row>
    <row r="28" spans="1:32" ht="15" customHeight="1" x14ac:dyDescent="0.2">
      <c r="B28" s="4"/>
      <c r="C28" s="4"/>
      <c r="D28" s="4"/>
      <c r="E28" s="4"/>
      <c r="F28" s="10"/>
      <c r="G28" s="19"/>
      <c r="H28" s="16"/>
      <c r="I28" s="16"/>
      <c r="J28" s="16"/>
      <c r="K28" s="16"/>
      <c r="L28" s="17"/>
    </row>
    <row r="29" spans="1:32" ht="5.85" customHeight="1" x14ac:dyDescent="0.2">
      <c r="A29" s="45"/>
      <c r="B29" s="45"/>
      <c r="C29" s="46"/>
      <c r="D29" s="47"/>
      <c r="E29" s="47"/>
      <c r="F29" s="48"/>
      <c r="G29" s="49"/>
      <c r="H29" s="50"/>
      <c r="I29" s="50"/>
      <c r="J29" s="50"/>
      <c r="K29" s="50"/>
      <c r="L29" s="51"/>
      <c r="AF29" s="152"/>
    </row>
    <row r="30" spans="1:32" ht="15" customHeight="1" x14ac:dyDescent="0.2">
      <c r="B30" s="4"/>
      <c r="C30" s="4"/>
      <c r="D30" s="4"/>
      <c r="E30" s="4"/>
      <c r="F30" s="10"/>
      <c r="G30" s="16"/>
      <c r="H30" s="16"/>
      <c r="I30" s="144"/>
      <c r="J30" s="16"/>
      <c r="K30" s="16"/>
      <c r="L30" s="17"/>
    </row>
    <row r="31" spans="1:32" ht="15" customHeight="1" x14ac:dyDescent="0.2">
      <c r="A31" s="5" t="s">
        <v>12</v>
      </c>
      <c r="B31" s="5"/>
      <c r="C31" s="141"/>
      <c r="D31" s="141" t="s">
        <v>17</v>
      </c>
      <c r="E31" s="143"/>
      <c r="F31" s="42" t="s">
        <v>19</v>
      </c>
      <c r="G31" s="20"/>
      <c r="H31" s="41"/>
      <c r="I31" s="143"/>
      <c r="J31" s="42" t="s">
        <v>18</v>
      </c>
      <c r="K31" s="16"/>
      <c r="L31" s="129"/>
    </row>
    <row r="32" spans="1:32" ht="15" customHeight="1" x14ac:dyDescent="0.2">
      <c r="A32" s="41"/>
      <c r="B32" s="5"/>
      <c r="C32" s="141"/>
      <c r="D32" s="141"/>
      <c r="E32" s="143" t="s">
        <v>99</v>
      </c>
      <c r="F32" s="41" t="s">
        <v>20</v>
      </c>
      <c r="G32" s="20"/>
      <c r="H32" s="16"/>
      <c r="I32" s="143" t="s">
        <v>99</v>
      </c>
      <c r="J32" s="42" t="s">
        <v>90</v>
      </c>
      <c r="K32" s="16"/>
      <c r="L32" s="129"/>
    </row>
    <row r="33" spans="1:12" ht="15" customHeight="1" x14ac:dyDescent="0.2">
      <c r="A33" s="41"/>
      <c r="B33" s="5"/>
      <c r="C33" s="141"/>
      <c r="D33" s="141"/>
      <c r="E33" s="143" t="s">
        <v>99</v>
      </c>
      <c r="F33" s="41" t="s">
        <v>72</v>
      </c>
      <c r="G33" s="20"/>
      <c r="H33" s="16"/>
      <c r="I33" s="151"/>
      <c r="J33" s="42"/>
      <c r="K33" s="16"/>
      <c r="L33" s="129"/>
    </row>
    <row r="34" spans="1:12" ht="12.75" customHeight="1" x14ac:dyDescent="0.2">
      <c r="B34" s="5"/>
      <c r="C34" s="4"/>
      <c r="D34" s="4"/>
      <c r="E34" s="4"/>
      <c r="G34" s="20"/>
      <c r="H34" s="16"/>
      <c r="I34" s="16"/>
      <c r="J34" s="16"/>
      <c r="K34" s="16"/>
      <c r="L34" s="17"/>
    </row>
    <row r="35" spans="1:12" ht="5.85" customHeight="1" x14ac:dyDescent="0.2">
      <c r="A35" s="45"/>
      <c r="B35" s="45"/>
      <c r="C35" s="46"/>
      <c r="D35" s="47"/>
      <c r="E35" s="47"/>
      <c r="F35" s="48"/>
      <c r="G35" s="49"/>
      <c r="H35" s="50"/>
      <c r="I35" s="50"/>
      <c r="J35" s="50"/>
      <c r="K35" s="50"/>
      <c r="L35" s="51"/>
    </row>
    <row r="36" spans="1:12" s="127" customFormat="1" ht="12.2" customHeight="1" x14ac:dyDescent="0.2">
      <c r="C36" s="4"/>
      <c r="D36" s="41"/>
      <c r="E36" s="41"/>
      <c r="F36" s="128"/>
      <c r="G36" s="20"/>
      <c r="H36" s="16"/>
      <c r="I36" s="16"/>
      <c r="J36" s="16"/>
      <c r="K36" s="16"/>
      <c r="L36" s="129"/>
    </row>
    <row r="37" spans="1:12" ht="15" customHeight="1" x14ac:dyDescent="0.2">
      <c r="C37" s="4"/>
      <c r="D37" s="41" t="s">
        <v>76</v>
      </c>
      <c r="E37" s="41"/>
      <c r="F37" s="148" t="s">
        <v>92</v>
      </c>
      <c r="G37" s="20"/>
      <c r="H37" s="41" t="s">
        <v>93</v>
      </c>
      <c r="I37" s="41"/>
      <c r="J37" s="16"/>
      <c r="K37" s="16"/>
      <c r="L37" s="17"/>
    </row>
    <row r="38" spans="1:12" ht="6" customHeight="1" x14ac:dyDescent="0.2">
      <c r="C38" s="4"/>
      <c r="D38" s="41"/>
      <c r="E38" s="41"/>
      <c r="F38" s="43"/>
      <c r="G38" s="20"/>
      <c r="H38" s="41"/>
      <c r="I38" s="41"/>
      <c r="J38" s="16"/>
      <c r="K38" s="16"/>
      <c r="L38" s="17"/>
    </row>
    <row r="39" spans="1:12" ht="15" customHeight="1" x14ac:dyDescent="0.2">
      <c r="B39" s="5"/>
      <c r="C39" s="4"/>
      <c r="D39" s="4" t="s">
        <v>15</v>
      </c>
      <c r="E39" s="142"/>
      <c r="F39" s="44" t="s">
        <v>6</v>
      </c>
      <c r="G39" s="20"/>
      <c r="H39" s="16"/>
      <c r="I39" s="16"/>
      <c r="J39" s="16"/>
      <c r="K39" s="16"/>
      <c r="L39" s="17"/>
    </row>
    <row r="40" spans="1:12" ht="15" customHeight="1" x14ac:dyDescent="0.2">
      <c r="B40" s="4"/>
      <c r="C40" s="4"/>
      <c r="D40" s="4"/>
      <c r="E40" s="142" t="s">
        <v>99</v>
      </c>
      <c r="F40" s="44" t="s">
        <v>21</v>
      </c>
      <c r="G40" s="16"/>
      <c r="H40" s="16"/>
      <c r="I40" s="16"/>
      <c r="J40" s="16"/>
      <c r="K40" s="16"/>
      <c r="L40" s="17"/>
    </row>
    <row r="41" spans="1:12" ht="15" customHeight="1" x14ac:dyDescent="0.2">
      <c r="B41" s="4"/>
      <c r="C41" s="4"/>
      <c r="D41" s="4"/>
      <c r="E41" s="142"/>
      <c r="F41" s="44" t="s">
        <v>16</v>
      </c>
      <c r="G41" s="21"/>
      <c r="H41" s="21"/>
      <c r="I41" s="21"/>
      <c r="J41" s="21"/>
      <c r="K41" s="21"/>
      <c r="L41" s="17"/>
    </row>
    <row r="42" spans="1:12" ht="15" customHeight="1" x14ac:dyDescent="0.2">
      <c r="B42" s="4"/>
      <c r="C42" s="4"/>
      <c r="D42" s="4"/>
      <c r="E42" s="142"/>
      <c r="F42" s="44" t="s">
        <v>20</v>
      </c>
      <c r="G42" s="21"/>
      <c r="H42" s="21"/>
      <c r="I42" s="21"/>
      <c r="J42" s="21"/>
      <c r="K42" s="21"/>
      <c r="L42" s="17"/>
    </row>
    <row r="43" spans="1:12" ht="15" customHeight="1" x14ac:dyDescent="0.2">
      <c r="B43" s="4"/>
      <c r="C43" s="4"/>
      <c r="E43" s="145" t="s">
        <v>99</v>
      </c>
      <c r="F43" s="42" t="s">
        <v>88</v>
      </c>
      <c r="G43" s="4"/>
      <c r="H43" s="4"/>
      <c r="I43" s="4"/>
      <c r="J43" s="4"/>
      <c r="K43" s="4"/>
    </row>
    <row r="44" spans="1:12" ht="15" customHeight="1" x14ac:dyDescent="0.2">
      <c r="B44" s="4"/>
      <c r="C44" s="4"/>
      <c r="E44" s="145"/>
      <c r="F44" s="44" t="s">
        <v>73</v>
      </c>
      <c r="G44" s="4"/>
      <c r="H44" s="4"/>
      <c r="I44" s="4"/>
      <c r="J44" s="4"/>
      <c r="K44" s="4"/>
    </row>
    <row r="45" spans="1:12" ht="15" customHeight="1" x14ac:dyDescent="0.2">
      <c r="B45" s="4"/>
      <c r="C45" s="4"/>
      <c r="E45" s="145" t="s">
        <v>99</v>
      </c>
      <c r="F45" s="44" t="s">
        <v>87</v>
      </c>
      <c r="G45" s="4"/>
      <c r="H45" s="4"/>
      <c r="I45" s="4"/>
      <c r="J45" s="4"/>
      <c r="K45" s="4"/>
    </row>
    <row r="46" spans="1:12" ht="15" customHeight="1" x14ac:dyDescent="0.2">
      <c r="B46" s="4"/>
      <c r="C46" s="4"/>
      <c r="E46" s="145" t="s">
        <v>99</v>
      </c>
      <c r="F46" s="44" t="s">
        <v>89</v>
      </c>
      <c r="G46" s="4"/>
      <c r="H46" s="4"/>
      <c r="I46" s="4"/>
      <c r="J46" s="4"/>
      <c r="K46" s="4"/>
    </row>
    <row r="47" spans="1:12" ht="15" customHeight="1" x14ac:dyDescent="0.2">
      <c r="B47" s="4"/>
      <c r="C47" s="4"/>
      <c r="E47" s="35"/>
      <c r="F47" s="44"/>
      <c r="G47" s="4"/>
      <c r="H47" s="4"/>
      <c r="I47" s="4"/>
      <c r="J47" s="4"/>
      <c r="K47" s="4"/>
    </row>
    <row r="48" spans="1:12" ht="5.85" customHeight="1" x14ac:dyDescent="0.2">
      <c r="A48" s="45"/>
      <c r="B48" s="45"/>
      <c r="C48" s="46"/>
      <c r="D48" s="47"/>
      <c r="E48" s="47"/>
      <c r="F48" s="48"/>
      <c r="G48" s="49"/>
      <c r="H48" s="50"/>
      <c r="I48" s="50"/>
      <c r="J48" s="50"/>
      <c r="K48" s="50"/>
      <c r="L48" s="51"/>
    </row>
    <row r="49" spans="1:12" x14ac:dyDescent="0.2">
      <c r="F49" s="22"/>
      <c r="G49" s="24"/>
      <c r="J49" s="23"/>
      <c r="L49" s="23"/>
    </row>
    <row r="50" spans="1:12" x14ac:dyDescent="0.2">
      <c r="A50" s="136" t="s">
        <v>78</v>
      </c>
      <c r="F50" s="22"/>
      <c r="G50" s="24"/>
      <c r="J50" s="23"/>
      <c r="L50" s="23"/>
    </row>
    <row r="51" spans="1:12" x14ac:dyDescent="0.2">
      <c r="F51" s="23"/>
    </row>
    <row r="52" spans="1:12" ht="12.75" customHeight="1" x14ac:dyDescent="0.2">
      <c r="C52" s="207" t="s">
        <v>91</v>
      </c>
      <c r="D52" s="208"/>
      <c r="E52" s="208"/>
      <c r="F52" s="208"/>
      <c r="G52" s="208"/>
      <c r="H52" s="208"/>
      <c r="I52" s="208"/>
      <c r="J52" s="208"/>
      <c r="K52" s="209"/>
    </row>
    <row r="53" spans="1:12" x14ac:dyDescent="0.2">
      <c r="C53" s="197"/>
      <c r="D53" s="198"/>
      <c r="E53" s="198"/>
      <c r="F53" s="198"/>
      <c r="G53" s="198"/>
      <c r="H53" s="198"/>
      <c r="I53" s="198"/>
      <c r="J53" s="198"/>
      <c r="K53" s="199"/>
    </row>
    <row r="54" spans="1:12" x14ac:dyDescent="0.2">
      <c r="C54" s="197"/>
      <c r="D54" s="198"/>
      <c r="E54" s="198"/>
      <c r="F54" s="198"/>
      <c r="G54" s="198"/>
      <c r="H54" s="198"/>
      <c r="I54" s="198"/>
      <c r="J54" s="198"/>
      <c r="K54" s="199"/>
    </row>
    <row r="55" spans="1:12" x14ac:dyDescent="0.2">
      <c r="C55" s="197"/>
      <c r="D55" s="198"/>
      <c r="E55" s="198"/>
      <c r="F55" s="198"/>
      <c r="G55" s="198"/>
      <c r="H55" s="198"/>
      <c r="I55" s="198"/>
      <c r="J55" s="198"/>
      <c r="K55" s="199"/>
    </row>
    <row r="56" spans="1:12" x14ac:dyDescent="0.2">
      <c r="C56" s="197"/>
      <c r="D56" s="198"/>
      <c r="E56" s="198"/>
      <c r="F56" s="198"/>
      <c r="G56" s="198"/>
      <c r="H56" s="198"/>
      <c r="I56" s="198"/>
      <c r="J56" s="198"/>
      <c r="K56" s="199"/>
    </row>
    <row r="57" spans="1:12" x14ac:dyDescent="0.2">
      <c r="C57" s="197"/>
      <c r="D57" s="198"/>
      <c r="E57" s="198"/>
      <c r="F57" s="198"/>
      <c r="G57" s="198"/>
      <c r="H57" s="198"/>
      <c r="I57" s="198"/>
      <c r="J57" s="198"/>
      <c r="K57" s="199"/>
    </row>
    <row r="58" spans="1:12" x14ac:dyDescent="0.2">
      <c r="C58" s="197"/>
      <c r="D58" s="198"/>
      <c r="E58" s="198"/>
      <c r="F58" s="198"/>
      <c r="G58" s="198"/>
      <c r="H58" s="198"/>
      <c r="I58" s="198"/>
      <c r="J58" s="198"/>
      <c r="K58" s="199"/>
    </row>
    <row r="59" spans="1:12" x14ac:dyDescent="0.2">
      <c r="C59" s="197"/>
      <c r="D59" s="198"/>
      <c r="E59" s="198"/>
      <c r="F59" s="198"/>
      <c r="G59" s="198"/>
      <c r="H59" s="198"/>
      <c r="I59" s="198"/>
      <c r="J59" s="198"/>
      <c r="K59" s="199"/>
    </row>
    <row r="60" spans="1:12" x14ac:dyDescent="0.2">
      <c r="C60" s="197"/>
      <c r="D60" s="198"/>
      <c r="E60" s="198"/>
      <c r="F60" s="198"/>
      <c r="G60" s="198"/>
      <c r="H60" s="198"/>
      <c r="I60" s="198"/>
      <c r="J60" s="198"/>
      <c r="K60" s="199"/>
    </row>
    <row r="61" spans="1:12" x14ac:dyDescent="0.2">
      <c r="C61" s="197"/>
      <c r="D61" s="198"/>
      <c r="E61" s="198"/>
      <c r="F61" s="198"/>
      <c r="G61" s="198"/>
      <c r="H61" s="198"/>
      <c r="I61" s="198"/>
      <c r="J61" s="198"/>
      <c r="K61" s="199"/>
    </row>
    <row r="62" spans="1:12" x14ac:dyDescent="0.2">
      <c r="C62" s="197"/>
      <c r="D62" s="198"/>
      <c r="E62" s="198"/>
      <c r="F62" s="198"/>
      <c r="G62" s="198"/>
      <c r="H62" s="198"/>
      <c r="I62" s="198"/>
      <c r="J62" s="198"/>
      <c r="K62" s="199"/>
    </row>
    <row r="63" spans="1:12" x14ac:dyDescent="0.2">
      <c r="C63" s="197"/>
      <c r="D63" s="198"/>
      <c r="E63" s="198"/>
      <c r="F63" s="198"/>
      <c r="G63" s="198"/>
      <c r="H63" s="198"/>
      <c r="I63" s="198"/>
      <c r="J63" s="198"/>
      <c r="K63" s="199"/>
    </row>
    <row r="64" spans="1:12" x14ac:dyDescent="0.2">
      <c r="C64" s="197"/>
      <c r="D64" s="198"/>
      <c r="E64" s="198"/>
      <c r="F64" s="198"/>
      <c r="G64" s="198"/>
      <c r="H64" s="198"/>
      <c r="I64" s="198"/>
      <c r="J64" s="198"/>
      <c r="K64" s="199"/>
    </row>
    <row r="65" spans="3:11" x14ac:dyDescent="0.2">
      <c r="C65" s="197"/>
      <c r="D65" s="198"/>
      <c r="E65" s="198"/>
      <c r="F65" s="198"/>
      <c r="G65" s="198"/>
      <c r="H65" s="198"/>
      <c r="I65" s="198"/>
      <c r="J65" s="198"/>
      <c r="K65" s="199"/>
    </row>
    <row r="66" spans="3:11" x14ac:dyDescent="0.2">
      <c r="C66" s="200"/>
      <c r="D66" s="201"/>
      <c r="E66" s="201"/>
      <c r="F66" s="201"/>
      <c r="G66" s="201"/>
      <c r="H66" s="201"/>
      <c r="I66" s="201"/>
      <c r="J66" s="201"/>
      <c r="K66" s="202"/>
    </row>
    <row r="67" spans="3:11" x14ac:dyDescent="0.2">
      <c r="D67" s="26"/>
      <c r="E67" s="26"/>
      <c r="H67" s="25"/>
      <c r="I67" s="25"/>
      <c r="J67" s="27"/>
    </row>
    <row r="68" spans="3:11" x14ac:dyDescent="0.2">
      <c r="D68" s="26"/>
      <c r="E68" s="26"/>
      <c r="F68" s="23"/>
      <c r="H68" s="31"/>
      <c r="I68" s="31"/>
      <c r="J68" s="32"/>
      <c r="K68" s="23"/>
    </row>
    <row r="69" spans="3:11" x14ac:dyDescent="0.2">
      <c r="D69" s="26"/>
      <c r="E69" s="26"/>
      <c r="H69" s="31"/>
      <c r="I69" s="31"/>
      <c r="J69" s="32"/>
      <c r="K69" s="23"/>
    </row>
    <row r="70" spans="3:11" x14ac:dyDescent="0.2">
      <c r="D70" s="26"/>
      <c r="E70" s="26"/>
      <c r="H70" s="31"/>
      <c r="I70" s="31"/>
      <c r="J70" s="32"/>
      <c r="K70" s="23"/>
    </row>
    <row r="71" spans="3:11" x14ac:dyDescent="0.2">
      <c r="D71" s="26"/>
      <c r="E71" s="26"/>
      <c r="H71" s="31"/>
      <c r="I71" s="31"/>
      <c r="J71" s="32"/>
      <c r="K71" s="23"/>
    </row>
    <row r="72" spans="3:11" x14ac:dyDescent="0.2">
      <c r="D72" s="26"/>
      <c r="E72" s="26"/>
      <c r="H72" s="28"/>
      <c r="I72" s="28"/>
      <c r="J72" s="32"/>
      <c r="K72" s="23"/>
    </row>
    <row r="73" spans="3:11" x14ac:dyDescent="0.2">
      <c r="D73" s="26"/>
      <c r="E73" s="26"/>
      <c r="H73" s="28"/>
      <c r="I73" s="28"/>
      <c r="J73" s="32"/>
      <c r="K73" s="23"/>
    </row>
    <row r="74" spans="3:11" x14ac:dyDescent="0.2">
      <c r="D74" s="26"/>
      <c r="E74" s="26"/>
      <c r="H74" s="28"/>
      <c r="I74" s="28"/>
      <c r="J74" s="32"/>
      <c r="K74" s="23"/>
    </row>
    <row r="75" spans="3:11" x14ac:dyDescent="0.2">
      <c r="D75" s="26"/>
      <c r="E75" s="26"/>
      <c r="H75" s="28"/>
      <c r="I75" s="28"/>
      <c r="J75" s="32"/>
      <c r="K75" s="23"/>
    </row>
    <row r="76" spans="3:11" x14ac:dyDescent="0.2">
      <c r="D76" s="26"/>
      <c r="E76" s="26"/>
      <c r="F76" s="28"/>
      <c r="G76" s="28"/>
      <c r="H76" s="25"/>
      <c r="I76" s="25"/>
      <c r="J76" s="25"/>
      <c r="K76" s="23"/>
    </row>
    <row r="77" spans="3:11" x14ac:dyDescent="0.2">
      <c r="D77" s="26"/>
      <c r="E77" s="26"/>
      <c r="F77" s="30"/>
      <c r="G77" s="28"/>
    </row>
    <row r="78" spans="3:11" x14ac:dyDescent="0.2">
      <c r="D78" s="26"/>
      <c r="E78" s="26"/>
      <c r="F78" s="28"/>
      <c r="G78" s="28"/>
      <c r="H78" s="25"/>
      <c r="I78" s="25"/>
      <c r="J78" s="33"/>
      <c r="K78" s="23"/>
    </row>
    <row r="79" spans="3:11" x14ac:dyDescent="0.2">
      <c r="D79" s="26"/>
      <c r="E79" s="26"/>
      <c r="F79" s="28"/>
      <c r="G79" s="28"/>
      <c r="H79" s="25"/>
      <c r="I79" s="25"/>
      <c r="J79" s="33"/>
      <c r="K79" s="23"/>
    </row>
    <row r="80" spans="3:11" x14ac:dyDescent="0.2">
      <c r="D80" s="26"/>
      <c r="E80" s="26"/>
      <c r="F80" s="28"/>
      <c r="G80" s="28"/>
      <c r="H80" s="25"/>
      <c r="I80" s="25"/>
      <c r="J80" s="33"/>
      <c r="K80" s="23"/>
    </row>
    <row r="81" spans="4:12" x14ac:dyDescent="0.2">
      <c r="D81" s="26"/>
      <c r="E81" s="26"/>
      <c r="F81" s="28"/>
      <c r="G81" s="28"/>
      <c r="H81" s="25"/>
      <c r="I81" s="25"/>
      <c r="J81" s="33"/>
      <c r="K81" s="23"/>
    </row>
    <row r="82" spans="4:12" x14ac:dyDescent="0.2">
      <c r="D82" s="26"/>
      <c r="E82" s="26"/>
      <c r="F82" s="34"/>
      <c r="G82" s="34"/>
      <c r="H82" s="25"/>
      <c r="I82" s="25"/>
      <c r="J82" s="33"/>
      <c r="K82" s="23"/>
    </row>
    <row r="83" spans="4:12" x14ac:dyDescent="0.2">
      <c r="D83" s="26"/>
      <c r="E83" s="26"/>
      <c r="F83" s="34"/>
      <c r="G83" s="34"/>
      <c r="H83" s="25"/>
      <c r="I83" s="25"/>
      <c r="J83" s="33"/>
      <c r="K83" s="23"/>
    </row>
    <row r="84" spans="4:12" x14ac:dyDescent="0.2">
      <c r="D84" s="26"/>
      <c r="E84" s="26"/>
      <c r="F84" s="34"/>
      <c r="G84" s="34"/>
      <c r="H84" s="25"/>
      <c r="I84" s="25"/>
      <c r="J84" s="33"/>
      <c r="K84" s="23"/>
    </row>
    <row r="85" spans="4:12" x14ac:dyDescent="0.2">
      <c r="D85" s="35"/>
      <c r="E85" s="35"/>
      <c r="F85" s="35"/>
      <c r="G85" s="35"/>
      <c r="H85" s="25"/>
      <c r="I85" s="25"/>
      <c r="J85" s="33"/>
      <c r="K85" s="23"/>
    </row>
    <row r="86" spans="4:12" x14ac:dyDescent="0.2">
      <c r="D86" s="35"/>
      <c r="E86" s="35"/>
      <c r="F86" s="35"/>
      <c r="G86" s="35"/>
      <c r="H86" s="35"/>
      <c r="I86" s="35"/>
      <c r="J86" s="35"/>
    </row>
    <row r="87" spans="4:12" x14ac:dyDescent="0.2">
      <c r="D87" s="35"/>
      <c r="E87" s="35"/>
      <c r="F87" s="29"/>
      <c r="G87" s="35"/>
      <c r="H87" s="35"/>
      <c r="I87" s="35"/>
      <c r="J87" s="35"/>
    </row>
    <row r="88" spans="4:12" x14ac:dyDescent="0.2">
      <c r="D88" s="35"/>
      <c r="E88" s="35"/>
      <c r="F88" s="23"/>
      <c r="G88" s="35"/>
      <c r="H88" s="35"/>
      <c r="I88" s="35"/>
      <c r="J88" s="35"/>
    </row>
    <row r="89" spans="4:12" x14ac:dyDescent="0.2">
      <c r="D89" s="35"/>
      <c r="E89" s="35"/>
      <c r="F89" s="35"/>
      <c r="G89" s="35"/>
      <c r="H89" s="35"/>
      <c r="I89" s="35"/>
      <c r="J89" s="35"/>
    </row>
    <row r="90" spans="4:12" x14ac:dyDescent="0.2">
      <c r="F90" s="23"/>
    </row>
    <row r="91" spans="4:12" x14ac:dyDescent="0.2">
      <c r="F91" s="23"/>
    </row>
    <row r="92" spans="4:12" x14ac:dyDescent="0.2">
      <c r="F92" s="23"/>
    </row>
    <row r="93" spans="4:12" x14ac:dyDescent="0.2">
      <c r="L93" s="22"/>
    </row>
    <row r="94" spans="4:12" x14ac:dyDescent="0.2">
      <c r="L94" s="36"/>
    </row>
    <row r="96" spans="4:12" x14ac:dyDescent="0.2">
      <c r="F96" s="23"/>
    </row>
    <row r="97" spans="6:12" x14ac:dyDescent="0.2">
      <c r="F97" s="23"/>
    </row>
    <row r="98" spans="6:12" x14ac:dyDescent="0.2">
      <c r="F98" s="23"/>
    </row>
    <row r="99" spans="6:12" x14ac:dyDescent="0.2">
      <c r="F99" s="23"/>
    </row>
    <row r="100" spans="6:12" x14ac:dyDescent="0.2">
      <c r="L100" s="23"/>
    </row>
  </sheetData>
  <mergeCells count="6">
    <mergeCell ref="C53:K66"/>
    <mergeCell ref="B1:L1"/>
    <mergeCell ref="B3:L3"/>
    <mergeCell ref="B4:L4"/>
    <mergeCell ref="B5:L5"/>
    <mergeCell ref="C52:K52"/>
  </mergeCells>
  <phoneticPr fontId="35" type="noConversion"/>
  <printOptions horizontalCentered="1"/>
  <pageMargins left="0.78740157480314965" right="0.36281249999999998" top="0.68343750000000003" bottom="0.39370078740157483" header="0.33750000000000002" footer="0"/>
  <pageSetup paperSize="9" scale="81" orientation="portrait" r:id="rId1"/>
  <headerFooter alignWithMargins="0">
    <oddHeader>&amp;C&amp;A&amp;Rzuletzt bearbeitet am: &amp;D &amp;T</oddHeader>
    <oddFooter>&amp;L&amp;A&amp;C&amp;F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69"/>
  <sheetViews>
    <sheetView view="pageLayout" zoomScaleNormal="100" workbookViewId="0">
      <selection activeCell="G10" sqref="G10:H17"/>
    </sheetView>
  </sheetViews>
  <sheetFormatPr baseColWidth="10" defaultRowHeight="15" x14ac:dyDescent="0.25"/>
  <cols>
    <col min="2" max="2" width="5.7109375" customWidth="1"/>
    <col min="9" max="9" width="6.140625" customWidth="1"/>
  </cols>
  <sheetData>
    <row r="1" spans="1:8" ht="15.75" x14ac:dyDescent="0.25">
      <c r="B1" s="112" t="s">
        <v>48</v>
      </c>
    </row>
    <row r="2" spans="1:8" ht="15.75" x14ac:dyDescent="0.25">
      <c r="B2" s="112"/>
    </row>
    <row r="3" spans="1:8" ht="18.75" x14ac:dyDescent="0.3">
      <c r="A3" s="138" t="s">
        <v>79</v>
      </c>
      <c r="B3" s="112"/>
    </row>
    <row r="4" spans="1:8" ht="18.75" x14ac:dyDescent="0.3">
      <c r="A4" s="138"/>
      <c r="B4" s="140"/>
      <c r="C4" s="139"/>
      <c r="D4" s="139"/>
      <c r="E4" s="139"/>
      <c r="F4" s="139"/>
      <c r="G4" s="139"/>
      <c r="H4" s="139"/>
    </row>
    <row r="5" spans="1:8" ht="18.75" x14ac:dyDescent="0.3">
      <c r="A5" s="138" t="s">
        <v>81</v>
      </c>
      <c r="B5" s="140"/>
      <c r="C5" s="149"/>
    </row>
    <row r="6" spans="1:8" ht="18.75" x14ac:dyDescent="0.3">
      <c r="A6" s="138"/>
      <c r="B6" s="140"/>
      <c r="C6" s="139"/>
      <c r="D6" s="139"/>
      <c r="E6" s="139"/>
      <c r="F6" s="139"/>
      <c r="G6" s="139"/>
      <c r="H6" s="139"/>
    </row>
    <row r="7" spans="1:8" ht="18.75" x14ac:dyDescent="0.3">
      <c r="A7" s="138" t="s">
        <v>80</v>
      </c>
      <c r="B7" s="112"/>
    </row>
    <row r="8" spans="1:8" ht="15.75" x14ac:dyDescent="0.25">
      <c r="A8" s="137"/>
      <c r="B8" s="112"/>
      <c r="C8" s="139"/>
      <c r="D8" s="139"/>
      <c r="E8" s="139"/>
      <c r="F8" s="139"/>
      <c r="G8" s="139"/>
      <c r="H8" s="139"/>
    </row>
    <row r="9" spans="1:8" ht="16.5" thickBot="1" x14ac:dyDescent="0.3">
      <c r="A9" s="113" t="s">
        <v>67</v>
      </c>
      <c r="G9" s="116" t="s">
        <v>65</v>
      </c>
      <c r="H9" s="116" t="s">
        <v>66</v>
      </c>
    </row>
    <row r="10" spans="1:8" ht="16.5" thickBot="1" x14ac:dyDescent="0.3">
      <c r="C10" s="117" t="s">
        <v>68</v>
      </c>
      <c r="G10" s="118"/>
      <c r="H10" s="118"/>
    </row>
    <row r="11" spans="1:8" ht="15.75" thickBot="1" x14ac:dyDescent="0.3">
      <c r="G11" s="121"/>
      <c r="H11" s="121"/>
    </row>
    <row r="12" spans="1:8" ht="16.5" thickBot="1" x14ac:dyDescent="0.3">
      <c r="C12" s="117" t="s">
        <v>69</v>
      </c>
      <c r="G12" s="118"/>
      <c r="H12" s="118"/>
    </row>
    <row r="13" spans="1:8" ht="15.75" thickBot="1" x14ac:dyDescent="0.3">
      <c r="G13" s="121"/>
      <c r="H13" s="121"/>
    </row>
    <row r="14" spans="1:8" ht="16.5" thickBot="1" x14ac:dyDescent="0.3">
      <c r="C14" s="117" t="s">
        <v>70</v>
      </c>
      <c r="G14" s="118"/>
      <c r="H14" s="118"/>
    </row>
    <row r="15" spans="1:8" ht="16.5" thickBot="1" x14ac:dyDescent="0.3">
      <c r="F15" s="113"/>
      <c r="G15" s="121"/>
      <c r="H15" s="121"/>
    </row>
    <row r="16" spans="1:8" ht="16.5" thickBot="1" x14ac:dyDescent="0.3">
      <c r="C16" s="117" t="s">
        <v>71</v>
      </c>
      <c r="G16" s="118"/>
      <c r="H16" s="118"/>
    </row>
    <row r="17" spans="1:8" ht="15.75" x14ac:dyDescent="0.25">
      <c r="C17" s="113"/>
      <c r="H17" s="119"/>
    </row>
    <row r="18" spans="1:8" ht="15.75" x14ac:dyDescent="0.25">
      <c r="A18" s="113" t="s">
        <v>49</v>
      </c>
      <c r="B18" s="114"/>
    </row>
    <row r="19" spans="1:8" ht="15.75" x14ac:dyDescent="0.25">
      <c r="A19" s="114"/>
      <c r="B19" s="114"/>
    </row>
    <row r="20" spans="1:8" ht="15.75" x14ac:dyDescent="0.25">
      <c r="A20" s="114" t="s">
        <v>50</v>
      </c>
      <c r="B20" s="114"/>
      <c r="C20" s="114" t="s">
        <v>51</v>
      </c>
    </row>
    <row r="22" spans="1:8" ht="15.75" x14ac:dyDescent="0.25">
      <c r="A22" s="115" t="s">
        <v>52</v>
      </c>
    </row>
    <row r="24" spans="1:8" ht="15.75" x14ac:dyDescent="0.25">
      <c r="C24" s="113"/>
    </row>
    <row r="25" spans="1:8" x14ac:dyDescent="0.25">
      <c r="A25" s="120"/>
      <c r="B25" s="120"/>
      <c r="C25" s="120"/>
      <c r="D25" s="120"/>
      <c r="E25" s="120"/>
      <c r="F25" s="120"/>
      <c r="G25" s="120"/>
      <c r="H25" s="120"/>
    </row>
    <row r="27" spans="1:8" ht="15.75" x14ac:dyDescent="0.25">
      <c r="A27" s="113" t="s">
        <v>53</v>
      </c>
    </row>
    <row r="29" spans="1:8" ht="15.75" x14ac:dyDescent="0.25">
      <c r="A29" s="114" t="s">
        <v>50</v>
      </c>
      <c r="C29" s="114" t="s">
        <v>54</v>
      </c>
    </row>
    <row r="31" spans="1:8" ht="15.75" x14ac:dyDescent="0.25">
      <c r="A31" s="114" t="s">
        <v>55</v>
      </c>
    </row>
    <row r="32" spans="1:8" ht="15.75" x14ac:dyDescent="0.25">
      <c r="A32" s="114" t="s">
        <v>56</v>
      </c>
    </row>
    <row r="34" spans="1:8" ht="15.75" x14ac:dyDescent="0.25">
      <c r="A34" s="115" t="s">
        <v>52</v>
      </c>
    </row>
    <row r="37" spans="1:8" x14ac:dyDescent="0.25">
      <c r="A37" s="120"/>
      <c r="B37" s="120"/>
      <c r="C37" s="120"/>
      <c r="D37" s="120"/>
      <c r="E37" s="120"/>
      <c r="F37" s="120"/>
      <c r="G37" s="120"/>
      <c r="H37" s="120"/>
    </row>
    <row r="39" spans="1:8" ht="15.75" x14ac:dyDescent="0.25">
      <c r="A39" s="113" t="s">
        <v>57</v>
      </c>
    </row>
    <row r="41" spans="1:8" ht="15.75" x14ac:dyDescent="0.25">
      <c r="A41" s="114" t="s">
        <v>50</v>
      </c>
      <c r="C41" s="114" t="s">
        <v>58</v>
      </c>
    </row>
    <row r="43" spans="1:8" ht="15.75" x14ac:dyDescent="0.25">
      <c r="A43" s="115" t="s">
        <v>52</v>
      </c>
    </row>
    <row r="45" spans="1:8" ht="15.75" x14ac:dyDescent="0.25">
      <c r="C45" s="113"/>
    </row>
    <row r="46" spans="1:8" x14ac:dyDescent="0.25">
      <c r="A46" s="120"/>
      <c r="B46" s="120"/>
      <c r="C46" s="120"/>
      <c r="D46" s="120"/>
      <c r="E46" s="120"/>
      <c r="F46" s="120"/>
      <c r="G46" s="120"/>
      <c r="H46" s="120"/>
    </row>
    <row r="48" spans="1:8" ht="15.75" x14ac:dyDescent="0.25">
      <c r="A48" s="113" t="s">
        <v>59</v>
      </c>
    </row>
    <row r="50" spans="1:8" ht="15.75" x14ac:dyDescent="0.25">
      <c r="A50" s="114" t="s">
        <v>50</v>
      </c>
      <c r="C50" s="114" t="s">
        <v>60</v>
      </c>
    </row>
    <row r="51" spans="1:8" ht="15.75" x14ac:dyDescent="0.25">
      <c r="C51" s="114"/>
    </row>
    <row r="52" spans="1:8" ht="15.75" x14ac:dyDescent="0.25">
      <c r="C52" s="114" t="s">
        <v>61</v>
      </c>
    </row>
    <row r="54" spans="1:8" ht="15.75" x14ac:dyDescent="0.25">
      <c r="A54" s="115" t="s">
        <v>52</v>
      </c>
    </row>
    <row r="56" spans="1:8" ht="15.75" x14ac:dyDescent="0.25">
      <c r="C56" s="113"/>
    </row>
    <row r="57" spans="1:8" x14ac:dyDescent="0.25">
      <c r="A57" s="120"/>
      <c r="B57" s="120"/>
      <c r="C57" s="120"/>
      <c r="D57" s="120"/>
      <c r="E57" s="120"/>
      <c r="F57" s="120"/>
      <c r="G57" s="120"/>
      <c r="H57" s="120"/>
    </row>
    <row r="59" spans="1:8" ht="15.75" x14ac:dyDescent="0.25">
      <c r="A59" s="113" t="s">
        <v>62</v>
      </c>
    </row>
    <row r="61" spans="1:8" ht="15.75" x14ac:dyDescent="0.25">
      <c r="A61" s="114" t="s">
        <v>63</v>
      </c>
      <c r="C61" s="114" t="s">
        <v>64</v>
      </c>
    </row>
    <row r="63" spans="1:8" ht="15.75" x14ac:dyDescent="0.25">
      <c r="A63" s="115" t="s">
        <v>52</v>
      </c>
    </row>
    <row r="66" spans="1:8" x14ac:dyDescent="0.25">
      <c r="A66" s="120"/>
      <c r="B66" s="120"/>
      <c r="C66" s="120"/>
      <c r="D66" s="120"/>
      <c r="E66" s="120"/>
      <c r="F66" s="120"/>
      <c r="G66" s="120"/>
      <c r="H66" s="120"/>
    </row>
    <row r="67" spans="1:8" ht="15.75" x14ac:dyDescent="0.25">
      <c r="C67" s="113"/>
    </row>
    <row r="69" spans="1:8" ht="15.75" x14ac:dyDescent="0.25">
      <c r="C69" s="114"/>
    </row>
  </sheetData>
  <pageMargins left="0.7" right="0.7" top="0.78740157499999996" bottom="0.78740157499999996" header="0.3" footer="0.3"/>
  <pageSetup paperSize="9" scale="67" orientation="portrait" r:id="rId1"/>
  <headerFooter>
    <oddHeader xml:space="preserve">&amp;C&amp;A
</oddHeader>
    <oddFooter>&amp;L&amp;A
&amp;C&amp;F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3:B4"/>
  <sheetViews>
    <sheetView view="pageLayout" zoomScale="70" zoomScaleNormal="100" zoomScalePageLayoutView="70" workbookViewId="0">
      <selection activeCell="P72" sqref="P72"/>
    </sheetView>
  </sheetViews>
  <sheetFormatPr baseColWidth="10" defaultRowHeight="15" x14ac:dyDescent="0.25"/>
  <cols>
    <col min="13" max="13" width="5.42578125" customWidth="1"/>
  </cols>
  <sheetData>
    <row r="3" spans="2:2" x14ac:dyDescent="0.25">
      <c r="B3" s="53"/>
    </row>
    <row r="4" spans="2:2" x14ac:dyDescent="0.25">
      <c r="B4" s="52"/>
    </row>
  </sheetData>
  <pageMargins left="0.25" right="0.25" top="0.75" bottom="0.75" header="0.3" footer="0.3"/>
  <pageSetup paperSize="9" orientation="landscape" r:id="rId1"/>
  <headerFooter>
    <oddHeader>&amp;C&amp;A</oddHeader>
    <oddFooter>&amp;L&amp;A&amp;C&amp;F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3:D4"/>
  <sheetViews>
    <sheetView view="pageLayout" zoomScaleNormal="100" workbookViewId="0">
      <selection activeCell="J34" sqref="J34"/>
    </sheetView>
  </sheetViews>
  <sheetFormatPr baseColWidth="10" defaultRowHeight="15" x14ac:dyDescent="0.25"/>
  <cols>
    <col min="13" max="13" width="5.42578125" customWidth="1"/>
  </cols>
  <sheetData>
    <row r="3" spans="2:4" x14ac:dyDescent="0.25">
      <c r="B3" s="53"/>
      <c r="C3" s="53"/>
      <c r="D3" s="53"/>
    </row>
    <row r="4" spans="2:4" x14ac:dyDescent="0.25">
      <c r="B4" s="53"/>
    </row>
  </sheetData>
  <pageMargins left="0.25" right="0.25" top="0.75" bottom="0.75" header="0.3" footer="0.3"/>
  <pageSetup paperSize="9" orientation="landscape" r:id="rId1"/>
  <headerFooter>
    <oddHeader xml:space="preserve">&amp;C&amp;A&amp;R
</oddHeader>
    <oddFooter>&amp;L&amp;A&amp;C&amp;F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3:D4"/>
  <sheetViews>
    <sheetView view="pageLayout" zoomScaleNormal="100" workbookViewId="0"/>
  </sheetViews>
  <sheetFormatPr baseColWidth="10" defaultRowHeight="15" x14ac:dyDescent="0.25"/>
  <cols>
    <col min="13" max="13" width="5.42578125" customWidth="1"/>
  </cols>
  <sheetData>
    <row r="3" spans="2:4" x14ac:dyDescent="0.25">
      <c r="B3" s="53"/>
      <c r="C3" s="53"/>
      <c r="D3" s="53"/>
    </row>
    <row r="4" spans="2:4" x14ac:dyDescent="0.25">
      <c r="B4" s="53"/>
    </row>
  </sheetData>
  <pageMargins left="0.25" right="0.25" top="0.75" bottom="0.75" header="0.3" footer="0.3"/>
  <pageSetup paperSize="9" orientation="landscape" r:id="rId1"/>
  <headerFooter>
    <oddHeader xml:space="preserve">&amp;C&amp;A&amp;R
</oddHeader>
    <oddFooter>&amp;L&amp;A&amp;C&amp;F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H13"/>
  <sheetViews>
    <sheetView view="pageLayout" topLeftCell="A22" zoomScaleNormal="100" workbookViewId="0">
      <selection activeCell="J1" sqref="J1"/>
    </sheetView>
  </sheetViews>
  <sheetFormatPr baseColWidth="10" defaultRowHeight="15" x14ac:dyDescent="0.25"/>
  <cols>
    <col min="3" max="3" width="3.140625" customWidth="1"/>
    <col min="13" max="13" width="13.7109375" customWidth="1"/>
  </cols>
  <sheetData>
    <row r="2" spans="2:8" x14ac:dyDescent="0.25">
      <c r="B2" s="121"/>
      <c r="C2" s="121"/>
      <c r="D2" s="121"/>
      <c r="E2" s="121"/>
      <c r="F2" s="121"/>
      <c r="G2" s="121"/>
      <c r="H2" s="121"/>
    </row>
    <row r="3" spans="2:8" x14ac:dyDescent="0.25">
      <c r="B3" s="121"/>
      <c r="C3" s="121"/>
      <c r="D3" s="134"/>
      <c r="E3" s="121"/>
      <c r="F3" s="121"/>
      <c r="G3" s="121"/>
      <c r="H3" s="121"/>
    </row>
    <row r="4" spans="2:8" x14ac:dyDescent="0.25">
      <c r="B4" s="121"/>
      <c r="C4" s="121"/>
      <c r="D4" s="121"/>
      <c r="E4" s="121"/>
      <c r="F4" s="121"/>
      <c r="G4" s="121"/>
      <c r="H4" s="121"/>
    </row>
    <row r="5" spans="2:8" x14ac:dyDescent="0.25">
      <c r="B5" s="121"/>
      <c r="C5" s="121"/>
      <c r="D5" s="121"/>
      <c r="E5" s="121"/>
      <c r="F5" s="121"/>
      <c r="G5" s="121"/>
      <c r="H5" s="121"/>
    </row>
    <row r="6" spans="2:8" x14ac:dyDescent="0.25">
      <c r="B6" s="121"/>
      <c r="C6" s="121"/>
      <c r="D6" s="121"/>
      <c r="E6" s="121"/>
      <c r="F6" s="121"/>
      <c r="G6" s="121"/>
      <c r="H6" s="121"/>
    </row>
    <row r="7" spans="2:8" x14ac:dyDescent="0.25">
      <c r="B7" s="121"/>
      <c r="C7" s="121"/>
      <c r="D7" s="121"/>
      <c r="E7" s="121"/>
      <c r="F7" s="121"/>
      <c r="G7" s="121"/>
      <c r="H7" s="121"/>
    </row>
    <row r="8" spans="2:8" x14ac:dyDescent="0.25">
      <c r="B8" s="121"/>
      <c r="C8" s="121"/>
      <c r="D8" s="121"/>
      <c r="E8" s="121"/>
      <c r="F8" s="121"/>
      <c r="G8" s="121"/>
      <c r="H8" s="121"/>
    </row>
    <row r="9" spans="2:8" x14ac:dyDescent="0.25">
      <c r="B9" s="121"/>
      <c r="C9" s="121"/>
      <c r="D9" s="121"/>
      <c r="E9" s="121"/>
      <c r="F9" s="121"/>
      <c r="G9" s="121"/>
      <c r="H9" s="121"/>
    </row>
    <row r="10" spans="2:8" x14ac:dyDescent="0.25">
      <c r="B10" s="121"/>
      <c r="C10" s="121"/>
      <c r="D10" s="121"/>
      <c r="E10" s="121"/>
      <c r="F10" s="121"/>
      <c r="G10" s="121"/>
      <c r="H10" s="121"/>
    </row>
    <row r="13" spans="2:8" x14ac:dyDescent="0.25">
      <c r="E13" s="121"/>
    </row>
  </sheetData>
  <pageMargins left="0.25" right="0.25" top="0.75" bottom="0.75" header="0.3" footer="0.3"/>
  <pageSetup paperSize="9" orientation="portrait" r:id="rId1"/>
  <headerFooter>
    <oddHeader xml:space="preserve">&amp;C&amp;A&amp;Rzuletzt bearbeit am: &amp;D &amp;T
</oddHeader>
    <oddFooter>&amp;L&amp;A&amp;C&amp;F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view="pageLayout" zoomScaleNormal="100" workbookViewId="0"/>
  </sheetViews>
  <sheetFormatPr baseColWidth="10" defaultRowHeight="15" x14ac:dyDescent="0.25"/>
  <sheetData/>
  <pageMargins left="0.23622047244094491" right="0.23622047244094491" top="0.74803149606299213" bottom="0.74803149606299213" header="0.31496062992125984" footer="0.31496062992125984"/>
  <pageSetup paperSize="9" orientation="landscape" r:id="rId1"/>
  <headerFooter>
    <oddHeader>&amp;C&amp;A</oddHeader>
    <oddFooter>&amp;L&amp;A&amp;C&amp;F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4:F6"/>
  <sheetViews>
    <sheetView view="pageLayout" zoomScale="85" zoomScaleNormal="100" zoomScalePageLayoutView="85" workbookViewId="0">
      <selection activeCell="J1" sqref="J1"/>
    </sheetView>
  </sheetViews>
  <sheetFormatPr baseColWidth="10" defaultRowHeight="15" x14ac:dyDescent="0.25"/>
  <cols>
    <col min="9" max="9" width="7" customWidth="1"/>
    <col min="13" max="13" width="5.42578125" customWidth="1"/>
  </cols>
  <sheetData>
    <row r="4" spans="2:6" x14ac:dyDescent="0.25">
      <c r="B4" s="53"/>
    </row>
    <row r="5" spans="2:6" x14ac:dyDescent="0.25">
      <c r="B5" s="52"/>
      <c r="C5" s="52"/>
      <c r="D5" s="52"/>
      <c r="E5" s="52"/>
      <c r="F5" s="52"/>
    </row>
    <row r="6" spans="2:6" x14ac:dyDescent="0.25">
      <c r="B6" s="52"/>
      <c r="C6" s="52"/>
      <c r="D6" s="52"/>
      <c r="E6" s="52"/>
      <c r="F6" s="52"/>
    </row>
  </sheetData>
  <pageMargins left="0.23622047244094491" right="0.23622047244094491" top="0.74803149606299213" bottom="0.74803149606299213" header="0.31496062992125984" footer="0.31496062992125984"/>
  <pageSetup paperSize="9" orientation="portrait" r:id="rId1"/>
  <headerFooter>
    <oddHeader>&amp;C&amp;A</oddHeader>
    <oddFooter>&amp;L&amp;A&amp;C&amp;F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3:D5"/>
  <sheetViews>
    <sheetView view="pageLayout" zoomScaleNormal="100" workbookViewId="0">
      <selection activeCell="J20" sqref="J20"/>
    </sheetView>
  </sheetViews>
  <sheetFormatPr baseColWidth="10" defaultColWidth="11.42578125" defaultRowHeight="12.75" x14ac:dyDescent="0.2"/>
  <cols>
    <col min="1" max="1" width="9.140625" style="37" customWidth="1"/>
    <col min="2" max="2" width="11.5703125" style="37" customWidth="1"/>
    <col min="3" max="3" width="6.7109375" style="37" customWidth="1"/>
    <col min="4" max="4" width="12.42578125" style="37" customWidth="1"/>
    <col min="5" max="6" width="6.7109375" style="37" customWidth="1"/>
    <col min="7" max="7" width="12.28515625" style="37" customWidth="1"/>
    <col min="8" max="9" width="6.7109375" style="37" customWidth="1"/>
    <col min="10" max="10" width="12.28515625" style="37" customWidth="1"/>
    <col min="11" max="12" width="6.7109375" style="37" customWidth="1"/>
    <col min="13" max="16384" width="11.42578125" style="37"/>
  </cols>
  <sheetData>
    <row r="3" spans="1:4" x14ac:dyDescent="0.2">
      <c r="A3" s="38"/>
    </row>
    <row r="5" spans="1:4" ht="15" x14ac:dyDescent="0.25">
      <c r="D5" s="53"/>
    </row>
  </sheetData>
  <pageMargins left="0.25" right="0.25" top="0.75" bottom="0.75" header="0.3" footer="0.3"/>
  <pageSetup paperSize="9" orientation="landscape" r:id="rId1"/>
  <headerFooter>
    <oddHeader>&amp;C&amp;A</oddHeader>
    <oddFooter>&amp;L&amp;A&amp;C&amp;F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L107"/>
  <sheetViews>
    <sheetView topLeftCell="B1" zoomScaleNormal="100" workbookViewId="0">
      <selection activeCell="AG14" sqref="AG14"/>
    </sheetView>
  </sheetViews>
  <sheetFormatPr baseColWidth="10" defaultColWidth="11.42578125" defaultRowHeight="12.75" x14ac:dyDescent="0.2"/>
  <cols>
    <col min="1" max="2" width="8.7109375" style="75" customWidth="1"/>
    <col min="3" max="4" width="6.28515625" style="75" customWidth="1"/>
    <col min="5" max="5" width="8.7109375" style="75" customWidth="1"/>
    <col min="6" max="7" width="6.28515625" style="75" customWidth="1"/>
    <col min="8" max="8" width="8.7109375" style="75" customWidth="1"/>
    <col min="9" max="10" width="6.28515625" style="75" customWidth="1"/>
    <col min="11" max="11" width="8.7109375" style="75" customWidth="1"/>
    <col min="12" max="13" width="6.28515625" style="75" customWidth="1"/>
    <col min="14" max="14" width="8.7109375" style="75" customWidth="1"/>
    <col min="15" max="16" width="6.28515625" style="75" customWidth="1"/>
    <col min="17" max="17" width="8.7109375" style="75" customWidth="1"/>
    <col min="18" max="19" width="6.28515625" style="75" customWidth="1"/>
    <col min="20" max="21" width="8.7109375" style="75" customWidth="1"/>
    <col min="22" max="23" width="6.28515625" style="75" customWidth="1"/>
    <col min="24" max="24" width="8.7109375" style="75" customWidth="1"/>
    <col min="25" max="26" width="6.28515625" style="75" customWidth="1"/>
    <col min="27" max="27" width="8.7109375" style="75" customWidth="1"/>
    <col min="28" max="29" width="6.28515625" style="75" customWidth="1"/>
    <col min="30" max="30" width="8.7109375" style="75" customWidth="1"/>
    <col min="31" max="32" width="6.28515625" style="75" customWidth="1"/>
    <col min="33" max="33" width="8.7109375" style="75" customWidth="1"/>
    <col min="34" max="35" width="6.28515625" style="75" customWidth="1"/>
    <col min="36" max="36" width="8.7109375" style="75" customWidth="1"/>
    <col min="37" max="38" width="6.28515625" style="75" customWidth="1"/>
    <col min="39" max="16384" width="11.42578125" style="37"/>
  </cols>
  <sheetData>
    <row r="1" spans="1:38" ht="12.75" customHeight="1" thickTop="1" x14ac:dyDescent="0.2">
      <c r="A1" s="55"/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7"/>
      <c r="T1" s="55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56"/>
      <c r="AL1" s="57"/>
    </row>
    <row r="2" spans="1:38" ht="20.25" customHeight="1" x14ac:dyDescent="0.3">
      <c r="A2" s="58"/>
      <c r="B2" s="59"/>
      <c r="C2" s="60"/>
      <c r="D2" s="60"/>
      <c r="E2" s="60"/>
      <c r="F2" s="60"/>
      <c r="G2" s="60"/>
      <c r="H2" s="60"/>
      <c r="I2" s="60"/>
      <c r="J2" s="61" t="s">
        <v>25</v>
      </c>
      <c r="K2" s="60"/>
      <c r="L2" s="60"/>
      <c r="M2" s="60"/>
      <c r="N2" s="60"/>
      <c r="O2" s="60"/>
      <c r="P2" s="60"/>
      <c r="Q2" s="60"/>
      <c r="R2" s="60"/>
      <c r="S2" s="62"/>
      <c r="T2" s="58"/>
      <c r="U2" s="59"/>
      <c r="V2" s="60"/>
      <c r="W2" s="60"/>
      <c r="X2" s="60"/>
      <c r="Y2" s="60"/>
      <c r="Z2" s="60"/>
      <c r="AA2" s="60"/>
      <c r="AB2" s="60"/>
      <c r="AC2" s="61" t="s">
        <v>25</v>
      </c>
      <c r="AD2" s="60"/>
      <c r="AE2" s="60"/>
      <c r="AF2" s="60"/>
      <c r="AG2" s="60"/>
      <c r="AH2" s="60"/>
      <c r="AI2" s="60"/>
      <c r="AJ2" s="60"/>
      <c r="AK2" s="60"/>
      <c r="AL2" s="62"/>
    </row>
    <row r="3" spans="1:38" ht="15.75" customHeight="1" x14ac:dyDescent="0.25">
      <c r="A3" s="58"/>
      <c r="B3" s="63" t="str">
        <f>BM!B5</f>
        <v>Bw.-Nr.: 5008 577</v>
      </c>
      <c r="C3" s="64"/>
      <c r="D3" s="64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122" t="s">
        <v>94</v>
      </c>
      <c r="R3" s="60"/>
      <c r="S3" s="62"/>
      <c r="T3" s="58"/>
      <c r="U3" s="63" t="str">
        <f>B3</f>
        <v>Bw.-Nr.: 5008 577</v>
      </c>
      <c r="V3" s="64"/>
      <c r="W3" s="64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122" t="str">
        <f>Q3</f>
        <v>Reg. 2 RNL Rhein-Berg</v>
      </c>
      <c r="AK3" s="60"/>
      <c r="AL3" s="62"/>
    </row>
    <row r="4" spans="1:38" ht="13.5" customHeight="1" thickBot="1" x14ac:dyDescent="0.25">
      <c r="A4" s="58"/>
      <c r="B4" s="65"/>
      <c r="C4" s="66"/>
      <c r="D4" s="60"/>
      <c r="E4" s="60"/>
      <c r="F4" s="60"/>
      <c r="G4" s="67"/>
      <c r="H4" s="67"/>
      <c r="I4" s="67"/>
      <c r="J4" s="123" t="str">
        <f>BM!B3</f>
        <v>L 124 Abs.4 Stat. 1+478</v>
      </c>
      <c r="K4" s="67"/>
      <c r="L4" s="67"/>
      <c r="M4" s="68"/>
      <c r="N4" s="60"/>
      <c r="O4" s="60"/>
      <c r="P4" s="60"/>
      <c r="Q4" s="122"/>
      <c r="R4" s="60"/>
      <c r="S4" s="62"/>
      <c r="T4" s="58"/>
      <c r="U4" s="65"/>
      <c r="V4" s="66"/>
      <c r="W4" s="60"/>
      <c r="X4" s="60"/>
      <c r="Y4" s="60"/>
      <c r="Z4" s="67"/>
      <c r="AA4" s="67"/>
      <c r="AB4" s="67"/>
      <c r="AC4" s="123" t="str">
        <f>J4</f>
        <v>L 124 Abs.4 Stat. 1+478</v>
      </c>
      <c r="AD4" s="67"/>
      <c r="AE4" s="67"/>
      <c r="AF4" s="68"/>
      <c r="AG4" s="60"/>
      <c r="AH4" s="60"/>
      <c r="AI4" s="60"/>
      <c r="AJ4" s="122"/>
      <c r="AK4" s="60"/>
      <c r="AL4" s="62"/>
    </row>
    <row r="5" spans="1:38" ht="12.75" customHeight="1" x14ac:dyDescent="0.2">
      <c r="A5" s="58"/>
      <c r="B5" s="124" t="s">
        <v>26</v>
      </c>
      <c r="C5" s="69"/>
      <c r="D5" s="70"/>
      <c r="E5" s="60"/>
      <c r="F5" s="60"/>
      <c r="G5" s="60"/>
      <c r="H5" s="60"/>
      <c r="I5" s="60"/>
      <c r="J5" s="125" t="str">
        <f>BM!B4</f>
        <v>Köln-Gremberg, AS Köln-Vingst / Westlicher Anschluß</v>
      </c>
      <c r="K5" s="60"/>
      <c r="L5" s="60"/>
      <c r="M5" s="71"/>
      <c r="N5" s="60"/>
      <c r="O5" s="60"/>
      <c r="P5" s="60"/>
      <c r="Q5" s="122"/>
      <c r="R5" s="72"/>
      <c r="S5" s="73"/>
      <c r="T5" s="58"/>
      <c r="U5" s="124" t="str">
        <f>B5</f>
        <v>HP  1</v>
      </c>
      <c r="V5" s="69"/>
      <c r="W5" s="70"/>
      <c r="X5" s="60"/>
      <c r="Y5" s="60"/>
      <c r="Z5" s="60"/>
      <c r="AA5" s="60"/>
      <c r="AB5" s="60"/>
      <c r="AC5" s="125" t="str">
        <f>J5</f>
        <v>Köln-Gremberg, AS Köln-Vingst / Westlicher Anschluß</v>
      </c>
      <c r="AD5" s="60"/>
      <c r="AE5" s="60"/>
      <c r="AF5" s="71"/>
      <c r="AG5" s="60"/>
      <c r="AH5" s="60"/>
      <c r="AI5" s="60"/>
      <c r="AJ5" s="122"/>
      <c r="AK5" s="72"/>
      <c r="AL5" s="73"/>
    </row>
    <row r="6" spans="1:38" ht="13.5" customHeight="1" thickBot="1" x14ac:dyDescent="0.25">
      <c r="A6" s="58"/>
      <c r="B6" s="150"/>
      <c r="C6" s="60"/>
      <c r="D6" s="60"/>
      <c r="E6" s="60"/>
      <c r="F6" s="60"/>
      <c r="G6" s="60"/>
      <c r="H6" s="60"/>
      <c r="I6" s="60"/>
      <c r="J6" s="74"/>
      <c r="K6" s="60"/>
      <c r="L6" s="60"/>
      <c r="M6" s="60"/>
      <c r="N6" s="60"/>
      <c r="O6" s="60"/>
      <c r="P6" s="60"/>
      <c r="Q6" s="60"/>
      <c r="R6" s="60"/>
      <c r="S6" s="62"/>
      <c r="T6" s="58"/>
      <c r="U6" s="60"/>
      <c r="V6" s="60"/>
      <c r="W6" s="60"/>
      <c r="X6" s="60"/>
      <c r="Y6" s="60"/>
      <c r="Z6" s="60"/>
      <c r="AA6" s="60"/>
      <c r="AB6" s="60"/>
      <c r="AC6" s="74"/>
      <c r="AD6" s="60"/>
      <c r="AE6" s="60"/>
      <c r="AF6" s="60"/>
      <c r="AG6" s="60"/>
      <c r="AH6" s="60"/>
      <c r="AI6" s="60"/>
      <c r="AJ6" s="60"/>
      <c r="AK6" s="60"/>
      <c r="AL6" s="62"/>
    </row>
    <row r="7" spans="1:38" ht="13.5" customHeight="1" thickTop="1" x14ac:dyDescent="0.2">
      <c r="A7" s="76" t="s">
        <v>27</v>
      </c>
      <c r="B7" s="229" t="s">
        <v>28</v>
      </c>
      <c r="C7" s="230"/>
      <c r="D7" s="231"/>
      <c r="E7" s="229" t="s">
        <v>29</v>
      </c>
      <c r="F7" s="230"/>
      <c r="G7" s="231"/>
      <c r="H7" s="229" t="s">
        <v>30</v>
      </c>
      <c r="I7" s="230"/>
      <c r="J7" s="231"/>
      <c r="K7" s="229" t="s">
        <v>31</v>
      </c>
      <c r="L7" s="230"/>
      <c r="M7" s="231"/>
      <c r="N7" s="229" t="s">
        <v>32</v>
      </c>
      <c r="O7" s="230"/>
      <c r="P7" s="231"/>
      <c r="Q7" s="229" t="s">
        <v>33</v>
      </c>
      <c r="R7" s="230"/>
      <c r="S7" s="232"/>
      <c r="T7" s="76" t="s">
        <v>27</v>
      </c>
      <c r="U7" s="229" t="s">
        <v>42</v>
      </c>
      <c r="V7" s="230"/>
      <c r="W7" s="231"/>
      <c r="X7" s="230" t="s">
        <v>43</v>
      </c>
      <c r="Y7" s="230"/>
      <c r="Z7" s="231"/>
      <c r="AA7" s="229" t="s">
        <v>44</v>
      </c>
      <c r="AB7" s="230"/>
      <c r="AC7" s="231"/>
      <c r="AD7" s="229" t="s">
        <v>45</v>
      </c>
      <c r="AE7" s="230"/>
      <c r="AF7" s="231"/>
      <c r="AG7" s="229" t="s">
        <v>46</v>
      </c>
      <c r="AH7" s="230"/>
      <c r="AI7" s="231"/>
      <c r="AJ7" s="229" t="s">
        <v>47</v>
      </c>
      <c r="AK7" s="230"/>
      <c r="AL7" s="232"/>
    </row>
    <row r="8" spans="1:38" ht="12.75" customHeight="1" x14ac:dyDescent="0.2">
      <c r="A8" s="77" t="s">
        <v>14</v>
      </c>
      <c r="B8" s="218">
        <v>25703</v>
      </c>
      <c r="C8" s="219"/>
      <c r="D8" s="220"/>
      <c r="E8" s="212">
        <v>25730</v>
      </c>
      <c r="F8" s="213"/>
      <c r="G8" s="214"/>
      <c r="H8" s="212">
        <v>25779</v>
      </c>
      <c r="I8" s="213"/>
      <c r="J8" s="214"/>
      <c r="K8" s="212">
        <v>25783</v>
      </c>
      <c r="L8" s="213"/>
      <c r="M8" s="214"/>
      <c r="N8" s="215" t="s">
        <v>166</v>
      </c>
      <c r="O8" s="216"/>
      <c r="P8" s="221"/>
      <c r="Q8" s="215" t="s">
        <v>167</v>
      </c>
      <c r="R8" s="216"/>
      <c r="S8" s="217"/>
      <c r="T8" s="77" t="s">
        <v>14</v>
      </c>
      <c r="U8" s="218">
        <v>26042</v>
      </c>
      <c r="V8" s="219"/>
      <c r="W8" s="220"/>
      <c r="X8" s="212">
        <v>26058</v>
      </c>
      <c r="Y8" s="213"/>
      <c r="Z8" s="214"/>
      <c r="AA8" s="212">
        <v>26060</v>
      </c>
      <c r="AB8" s="213"/>
      <c r="AC8" s="214"/>
      <c r="AD8" s="212">
        <v>26115</v>
      </c>
      <c r="AE8" s="213"/>
      <c r="AF8" s="214"/>
      <c r="AG8" s="222" t="s">
        <v>168</v>
      </c>
      <c r="AH8" s="223"/>
      <c r="AI8" s="224"/>
      <c r="AJ8" s="215">
        <v>45994</v>
      </c>
      <c r="AK8" s="216"/>
      <c r="AL8" s="217"/>
    </row>
    <row r="9" spans="1:38" ht="12.75" customHeight="1" x14ac:dyDescent="0.2">
      <c r="A9" s="78" t="s">
        <v>35</v>
      </c>
      <c r="B9" s="79"/>
      <c r="C9" s="225" t="s">
        <v>37</v>
      </c>
      <c r="D9" s="226"/>
      <c r="E9" s="79"/>
      <c r="F9" s="227" t="s">
        <v>37</v>
      </c>
      <c r="G9" s="228"/>
      <c r="H9" s="84" t="s">
        <v>36</v>
      </c>
      <c r="I9" s="227" t="s">
        <v>37</v>
      </c>
      <c r="J9" s="228"/>
      <c r="K9" s="79"/>
      <c r="L9" s="210" t="s">
        <v>37</v>
      </c>
      <c r="M9" s="211"/>
      <c r="N9" s="84"/>
      <c r="O9" s="210" t="s">
        <v>37</v>
      </c>
      <c r="P9" s="211"/>
      <c r="Q9" s="84"/>
      <c r="R9" s="210" t="s">
        <v>37</v>
      </c>
      <c r="S9" s="240"/>
      <c r="T9" s="78" t="s">
        <v>35</v>
      </c>
      <c r="U9" s="79" t="s">
        <v>36</v>
      </c>
      <c r="V9" s="225" t="s">
        <v>37</v>
      </c>
      <c r="W9" s="226"/>
      <c r="X9" s="79" t="s">
        <v>36</v>
      </c>
      <c r="Y9" s="227" t="s">
        <v>37</v>
      </c>
      <c r="Z9" s="228"/>
      <c r="AA9" s="84" t="s">
        <v>36</v>
      </c>
      <c r="AB9" s="227" t="s">
        <v>37</v>
      </c>
      <c r="AC9" s="228"/>
      <c r="AD9" s="79"/>
      <c r="AE9" s="210" t="s">
        <v>37</v>
      </c>
      <c r="AF9" s="211"/>
      <c r="AG9" s="84"/>
      <c r="AH9" s="210" t="s">
        <v>37</v>
      </c>
      <c r="AI9" s="211"/>
      <c r="AJ9" s="84"/>
      <c r="AK9" s="210" t="s">
        <v>37</v>
      </c>
      <c r="AL9" s="240"/>
    </row>
    <row r="10" spans="1:38" ht="12.75" customHeight="1" x14ac:dyDescent="0.2">
      <c r="A10" s="78"/>
      <c r="B10" s="88"/>
      <c r="C10" s="80" t="s">
        <v>38</v>
      </c>
      <c r="D10" s="81" t="s">
        <v>39</v>
      </c>
      <c r="E10" s="88"/>
      <c r="F10" s="85" t="s">
        <v>38</v>
      </c>
      <c r="G10" s="86" t="s">
        <v>39</v>
      </c>
      <c r="H10" s="88"/>
      <c r="I10" s="82" t="s">
        <v>38</v>
      </c>
      <c r="J10" s="83" t="s">
        <v>39</v>
      </c>
      <c r="K10" s="89"/>
      <c r="L10" s="85" t="s">
        <v>38</v>
      </c>
      <c r="M10" s="86" t="s">
        <v>39</v>
      </c>
      <c r="N10" s="88"/>
      <c r="O10" s="85" t="s">
        <v>38</v>
      </c>
      <c r="P10" s="86" t="s">
        <v>39</v>
      </c>
      <c r="Q10" s="88"/>
      <c r="R10" s="85" t="s">
        <v>38</v>
      </c>
      <c r="S10" s="87" t="s">
        <v>39</v>
      </c>
      <c r="T10" s="78"/>
      <c r="U10" s="88"/>
      <c r="V10" s="80" t="s">
        <v>38</v>
      </c>
      <c r="W10" s="81" t="s">
        <v>39</v>
      </c>
      <c r="X10" s="88"/>
      <c r="Y10" s="85" t="s">
        <v>38</v>
      </c>
      <c r="Z10" s="86" t="s">
        <v>39</v>
      </c>
      <c r="AA10" s="88"/>
      <c r="AB10" s="82" t="s">
        <v>38</v>
      </c>
      <c r="AC10" s="83" t="s">
        <v>39</v>
      </c>
      <c r="AD10" s="89"/>
      <c r="AE10" s="85" t="s">
        <v>38</v>
      </c>
      <c r="AF10" s="86" t="s">
        <v>39</v>
      </c>
      <c r="AG10" s="88"/>
      <c r="AH10" s="85" t="s">
        <v>38</v>
      </c>
      <c r="AI10" s="86" t="s">
        <v>39</v>
      </c>
      <c r="AJ10" s="88"/>
      <c r="AK10" s="85" t="s">
        <v>38</v>
      </c>
      <c r="AL10" s="87" t="s">
        <v>39</v>
      </c>
    </row>
    <row r="11" spans="1:38" ht="12.75" customHeight="1" x14ac:dyDescent="0.2">
      <c r="A11" s="90" t="s">
        <v>40</v>
      </c>
      <c r="B11" s="89"/>
      <c r="C11" s="233" t="s">
        <v>2</v>
      </c>
      <c r="D11" s="234"/>
      <c r="E11" s="89"/>
      <c r="F11" s="235" t="s">
        <v>2</v>
      </c>
      <c r="G11" s="236"/>
      <c r="H11" s="88"/>
      <c r="I11" s="237" t="s">
        <v>2</v>
      </c>
      <c r="J11" s="238"/>
      <c r="K11" s="89"/>
      <c r="L11" s="235" t="s">
        <v>2</v>
      </c>
      <c r="M11" s="236"/>
      <c r="N11" s="88"/>
      <c r="O11" s="235" t="s">
        <v>2</v>
      </c>
      <c r="P11" s="236"/>
      <c r="Q11" s="88"/>
      <c r="R11" s="235" t="s">
        <v>2</v>
      </c>
      <c r="S11" s="239"/>
      <c r="T11" s="90" t="s">
        <v>40</v>
      </c>
      <c r="U11" s="89"/>
      <c r="V11" s="233" t="s">
        <v>2</v>
      </c>
      <c r="W11" s="234"/>
      <c r="X11" s="89"/>
      <c r="Y11" s="235" t="s">
        <v>2</v>
      </c>
      <c r="Z11" s="236"/>
      <c r="AA11" s="88"/>
      <c r="AB11" s="237" t="s">
        <v>2</v>
      </c>
      <c r="AC11" s="238"/>
      <c r="AD11" s="89"/>
      <c r="AE11" s="235" t="s">
        <v>2</v>
      </c>
      <c r="AF11" s="236"/>
      <c r="AG11" s="88"/>
      <c r="AH11" s="235" t="s">
        <v>2</v>
      </c>
      <c r="AI11" s="236"/>
      <c r="AJ11" s="88" t="s">
        <v>219</v>
      </c>
      <c r="AK11" s="235" t="s">
        <v>2</v>
      </c>
      <c r="AL11" s="239"/>
    </row>
    <row r="12" spans="1:38" ht="12.75" customHeight="1" thickBot="1" x14ac:dyDescent="0.25">
      <c r="A12" s="91" t="s">
        <v>41</v>
      </c>
      <c r="B12" s="190" t="s">
        <v>221</v>
      </c>
      <c r="C12" s="92" t="s">
        <v>13</v>
      </c>
      <c r="D12" s="93" t="s">
        <v>13</v>
      </c>
      <c r="E12" s="190" t="s">
        <v>221</v>
      </c>
      <c r="F12" s="92" t="s">
        <v>13</v>
      </c>
      <c r="G12" s="93" t="s">
        <v>13</v>
      </c>
      <c r="H12" s="190" t="s">
        <v>221</v>
      </c>
      <c r="I12" s="94" t="s">
        <v>13</v>
      </c>
      <c r="J12" s="95" t="s">
        <v>13</v>
      </c>
      <c r="K12" s="190" t="s">
        <v>221</v>
      </c>
      <c r="L12" s="94" t="s">
        <v>13</v>
      </c>
      <c r="M12" s="95" t="s">
        <v>13</v>
      </c>
      <c r="N12" s="190" t="s">
        <v>221</v>
      </c>
      <c r="O12" s="92" t="s">
        <v>13</v>
      </c>
      <c r="P12" s="93" t="s">
        <v>13</v>
      </c>
      <c r="Q12" s="190" t="s">
        <v>221</v>
      </c>
      <c r="R12" s="92" t="s">
        <v>13</v>
      </c>
      <c r="S12" s="96" t="s">
        <v>13</v>
      </c>
      <c r="T12" s="91" t="s">
        <v>41</v>
      </c>
      <c r="U12" s="190" t="s">
        <v>221</v>
      </c>
      <c r="V12" s="92" t="s">
        <v>13</v>
      </c>
      <c r="W12" s="93" t="s">
        <v>13</v>
      </c>
      <c r="X12" s="190" t="s">
        <v>221</v>
      </c>
      <c r="Y12" s="92" t="s">
        <v>13</v>
      </c>
      <c r="Z12" s="93" t="s">
        <v>13</v>
      </c>
      <c r="AA12" s="190" t="s">
        <v>221</v>
      </c>
      <c r="AB12" s="94" t="s">
        <v>13</v>
      </c>
      <c r="AC12" s="95" t="s">
        <v>13</v>
      </c>
      <c r="AD12" s="190" t="s">
        <v>221</v>
      </c>
      <c r="AE12" s="94" t="s">
        <v>13</v>
      </c>
      <c r="AF12" s="95" t="s">
        <v>13</v>
      </c>
      <c r="AG12" s="190" t="s">
        <v>221</v>
      </c>
      <c r="AH12" s="92" t="s">
        <v>13</v>
      </c>
      <c r="AI12" s="93" t="s">
        <v>13</v>
      </c>
      <c r="AJ12" s="189" t="s">
        <v>220</v>
      </c>
      <c r="AK12" s="92" t="s">
        <v>13</v>
      </c>
      <c r="AL12" s="96" t="s">
        <v>13</v>
      </c>
    </row>
    <row r="13" spans="1:38" ht="12.75" hidden="1" customHeight="1" x14ac:dyDescent="0.2">
      <c r="A13" s="78"/>
      <c r="B13" s="88"/>
      <c r="C13" s="86" t="e">
        <f>#REF!</f>
        <v>#REF!</v>
      </c>
      <c r="D13" s="97" t="e">
        <f>#REF!+0.1</f>
        <v>#REF!</v>
      </c>
      <c r="E13" s="88"/>
      <c r="F13" s="86" t="e">
        <f>#REF!</f>
        <v>#REF!</v>
      </c>
      <c r="G13" s="97" t="e">
        <f>#REF!+0.1</f>
        <v>#REF!</v>
      </c>
      <c r="H13" s="89"/>
      <c r="I13" s="83" t="e">
        <f>#REF!</f>
        <v>#REF!</v>
      </c>
      <c r="J13" s="98" t="e">
        <f>#REF!+0.1</f>
        <v>#REF!</v>
      </c>
      <c r="K13" s="99"/>
      <c r="L13" s="86" t="e">
        <f>#REF!</f>
        <v>#REF!</v>
      </c>
      <c r="M13" s="97" t="e">
        <f>#REF!+0.1</f>
        <v>#REF!</v>
      </c>
      <c r="N13" s="88"/>
      <c r="O13" s="86" t="e">
        <f>#REF!</f>
        <v>#REF!</v>
      </c>
      <c r="P13" s="97" t="e">
        <f>#REF!+0.1</f>
        <v>#REF!</v>
      </c>
      <c r="Q13" s="88"/>
      <c r="R13" s="86" t="e">
        <f>#REF!</f>
        <v>#REF!</v>
      </c>
      <c r="S13" s="97" t="e">
        <f>#REF!+0.1</f>
        <v>#REF!</v>
      </c>
      <c r="T13" s="78"/>
      <c r="U13" s="88"/>
      <c r="V13" s="86" t="e">
        <f>#REF!</f>
        <v>#REF!</v>
      </c>
      <c r="W13" s="97" t="e">
        <f>#REF!+0.1</f>
        <v>#REF!</v>
      </c>
      <c r="X13" s="88"/>
      <c r="Y13" s="86" t="e">
        <f>#REF!</f>
        <v>#REF!</v>
      </c>
      <c r="Z13" s="97" t="e">
        <f>#REF!+0.1</f>
        <v>#REF!</v>
      </c>
      <c r="AA13" s="89"/>
      <c r="AB13" s="83" t="e">
        <f>#REF!</f>
        <v>#REF!</v>
      </c>
      <c r="AC13" s="98" t="e">
        <f>#REF!+0.1</f>
        <v>#REF!</v>
      </c>
      <c r="AD13" s="99"/>
      <c r="AE13" s="86" t="e">
        <f>#REF!</f>
        <v>#REF!</v>
      </c>
      <c r="AF13" s="97" t="e">
        <f>#REF!+0.1</f>
        <v>#REF!</v>
      </c>
      <c r="AG13" s="88"/>
      <c r="AH13" s="86" t="e">
        <f>#REF!</f>
        <v>#REF!</v>
      </c>
      <c r="AI13" s="97" t="e">
        <f>#REF!+0.1</f>
        <v>#REF!</v>
      </c>
      <c r="AJ13" s="88"/>
      <c r="AK13" s="86" t="e">
        <f>#REF!</f>
        <v>#REF!</v>
      </c>
      <c r="AL13" s="97" t="e">
        <f>#REF!+0.1</f>
        <v>#REF!</v>
      </c>
    </row>
    <row r="14" spans="1:38" ht="12.75" customHeight="1" x14ac:dyDescent="0.2">
      <c r="A14" s="100" t="s">
        <v>100</v>
      </c>
      <c r="B14" s="101">
        <v>46.494999999999997</v>
      </c>
      <c r="C14" s="101"/>
      <c r="D14" s="101"/>
      <c r="E14" s="101">
        <v>46.496000000000002</v>
      </c>
      <c r="F14" s="83">
        <f t="shared" ref="F14:F43" si="0">IF(E14="","",(E14-$B14)*1000)</f>
        <v>1.0000000000047748</v>
      </c>
      <c r="G14" s="83"/>
      <c r="H14" s="101">
        <v>46.49</v>
      </c>
      <c r="I14" s="83">
        <f t="shared" ref="I14:I43" si="1">IF(H14="","",(H14-$B14)*1000)</f>
        <v>-4.9999999999954525</v>
      </c>
      <c r="J14" s="83">
        <f t="shared" ref="J14:J44" si="2">IF(OR(E14="",H14=""),"",(H14-E14)*1000)</f>
        <v>-6.0000000000002274</v>
      </c>
      <c r="K14" s="101"/>
      <c r="L14" s="83" t="str">
        <f t="shared" ref="L14:L41" si="3">IF(K14="","",(K14-$B14)*1000)</f>
        <v/>
      </c>
      <c r="M14" s="83" t="str">
        <f t="shared" ref="M14:M44" si="4">IF(OR(H14="",K14=""),"",(K14-H14)*1000)</f>
        <v/>
      </c>
      <c r="N14" s="101"/>
      <c r="O14" s="83" t="str">
        <f t="shared" ref="O14:O43" si="5">IF(N14="","",(N14-$B14)*1000)</f>
        <v/>
      </c>
      <c r="P14" s="83" t="str">
        <f t="shared" ref="P14:P44" si="6">IF(OR(K14="",N14=""),"",(N14-K14)*1000)</f>
        <v/>
      </c>
      <c r="Q14" s="101"/>
      <c r="R14" s="83" t="str">
        <f t="shared" ref="R14:R43" si="7">IF(Q14="","",(Q14-$B14)*1000)</f>
        <v/>
      </c>
      <c r="S14" s="102" t="str">
        <f>IF(OR(N14="",Q14=""),"",(Q14-N14)*1000)</f>
        <v/>
      </c>
      <c r="T14" s="100" t="str">
        <f>A14</f>
        <v>101 / A.1</v>
      </c>
      <c r="U14" s="101"/>
      <c r="V14" s="83" t="str">
        <f t="shared" ref="V14:V43" si="8">IF(U14="","",(U14-$B14)*1000)</f>
        <v/>
      </c>
      <c r="W14" s="101" t="str">
        <f>IF(OR(Q14="",U14=""),"",(U14-Q14)*1000)</f>
        <v/>
      </c>
      <c r="X14" s="101"/>
      <c r="Y14" s="83" t="str">
        <f t="shared" ref="Y14:Y43" si="9">IF(X14="","",(X14-$B14)*1000)</f>
        <v/>
      </c>
      <c r="Z14" s="83" t="str">
        <f t="shared" ref="Z14:Z43" si="10">IF(OR(U14="",X14=""),"",(X14-U14)*1000)</f>
        <v/>
      </c>
      <c r="AA14" s="101"/>
      <c r="AB14" s="83" t="str">
        <f t="shared" ref="AB14:AB26" si="11">IF(AA14="","",(AA14-$B14)*1000)</f>
        <v/>
      </c>
      <c r="AC14" s="83" t="str">
        <f t="shared" ref="AC14:AC23" si="12">IF(OR(X14="",AA14=""),"",(AA14-X14)*1000)</f>
        <v/>
      </c>
      <c r="AD14" s="101"/>
      <c r="AE14" s="83" t="str">
        <f t="shared" ref="AE14:AE41" si="13">IF(AD14="","",(AD14-$B14)*1000)</f>
        <v/>
      </c>
      <c r="AF14" s="83" t="str">
        <f t="shared" ref="AF14:AF23" si="14">IF(OR(AA14="",AD14=""),"",(AD14-AA14)*1000)</f>
        <v/>
      </c>
      <c r="AG14" s="101">
        <v>46.493000000000002</v>
      </c>
      <c r="AH14" s="83">
        <f t="shared" ref="AH14:AH41" si="15">IF(AG14="","",(AG14-$B14)*1000)</f>
        <v>-1.9999999999953388</v>
      </c>
      <c r="AI14" s="83" t="str">
        <f t="shared" ref="AI14:AI23" si="16">IF(OR(AD14="",AG14=""),"",(AG14-AD14)*1000)</f>
        <v/>
      </c>
      <c r="AJ14" s="101">
        <v>46.552999999999997</v>
      </c>
      <c r="AK14" s="83">
        <f t="shared" ref="AK14:AK41" si="17">IF(AJ14="","",(AJ14-$B14)*1000)</f>
        <v>57.999999999999829</v>
      </c>
      <c r="AL14" s="102">
        <f>IF(OR(AG14="",AJ14=""),"",(AJ14-AG14)*1000)</f>
        <v>59.999999999995168</v>
      </c>
    </row>
    <row r="15" spans="1:38" ht="12.75" customHeight="1" x14ac:dyDescent="0.2">
      <c r="A15" s="100" t="s">
        <v>101</v>
      </c>
      <c r="B15" s="103"/>
      <c r="C15" s="103"/>
      <c r="D15" s="103"/>
      <c r="E15" s="103"/>
      <c r="F15" s="104" t="str">
        <f t="shared" si="0"/>
        <v/>
      </c>
      <c r="G15" s="104"/>
      <c r="H15" s="103"/>
      <c r="I15" s="104" t="str">
        <f t="shared" si="1"/>
        <v/>
      </c>
      <c r="J15" s="104" t="str">
        <f t="shared" si="2"/>
        <v/>
      </c>
      <c r="K15" s="103"/>
      <c r="L15" s="104" t="str">
        <f t="shared" si="3"/>
        <v/>
      </c>
      <c r="M15" s="104" t="str">
        <f t="shared" si="4"/>
        <v/>
      </c>
      <c r="N15" s="103"/>
      <c r="O15" s="104" t="str">
        <f t="shared" si="5"/>
        <v/>
      </c>
      <c r="P15" s="104" t="str">
        <f t="shared" si="6"/>
        <v/>
      </c>
      <c r="Q15" s="103"/>
      <c r="R15" s="104" t="str">
        <f t="shared" si="7"/>
        <v/>
      </c>
      <c r="S15" s="105" t="str">
        <f t="shared" ref="S15:S43" si="18">IF(OR(N15="",Q15=""),"",(Q15-N15)*1000)</f>
        <v/>
      </c>
      <c r="T15" s="100" t="str">
        <f t="shared" ref="T15:T78" si="19">A15</f>
        <v>102 / A</v>
      </c>
      <c r="U15" s="103"/>
      <c r="V15" s="104" t="str">
        <f t="shared" si="8"/>
        <v/>
      </c>
      <c r="W15" s="103" t="str">
        <f t="shared" ref="W15:W43" si="20">IF(OR(Q15="",U15=""),"",(U15-Q15)*1000)</f>
        <v/>
      </c>
      <c r="X15" s="103"/>
      <c r="Y15" s="104" t="str">
        <f t="shared" si="9"/>
        <v/>
      </c>
      <c r="Z15" s="104" t="str">
        <f t="shared" si="10"/>
        <v/>
      </c>
      <c r="AA15" s="103"/>
      <c r="AB15" s="104" t="str">
        <f t="shared" si="11"/>
        <v/>
      </c>
      <c r="AC15" s="104" t="str">
        <f t="shared" si="12"/>
        <v/>
      </c>
      <c r="AD15" s="103"/>
      <c r="AE15" s="104" t="str">
        <f t="shared" si="13"/>
        <v/>
      </c>
      <c r="AF15" s="104" t="str">
        <f t="shared" si="14"/>
        <v/>
      </c>
      <c r="AG15" s="103">
        <v>46.439</v>
      </c>
      <c r="AH15" s="155" t="s">
        <v>169</v>
      </c>
      <c r="AI15" s="104" t="str">
        <f t="shared" si="16"/>
        <v/>
      </c>
      <c r="AJ15" s="103">
        <v>46.5</v>
      </c>
      <c r="AK15" s="104">
        <f>IF(AJ15="","",(AJ15-$AG15)*1000)</f>
        <v>60.999999999999943</v>
      </c>
      <c r="AL15" s="105">
        <f t="shared" ref="AL15:AL23" si="21">IF(OR(AG15="",AJ15=""),"",(AJ15-AG15)*1000)</f>
        <v>60.999999999999943</v>
      </c>
    </row>
    <row r="16" spans="1:38" ht="12.75" customHeight="1" x14ac:dyDescent="0.2">
      <c r="A16" s="100" t="s">
        <v>102</v>
      </c>
      <c r="B16" s="103">
        <v>46.518999999999998</v>
      </c>
      <c r="C16" s="103"/>
      <c r="D16" s="103"/>
      <c r="E16" s="103">
        <v>46.52</v>
      </c>
      <c r="F16" s="104">
        <f t="shared" si="0"/>
        <v>1.0000000000047748</v>
      </c>
      <c r="G16" s="104"/>
      <c r="H16" s="126">
        <v>46.512999999999998</v>
      </c>
      <c r="I16" s="104">
        <f t="shared" si="1"/>
        <v>-6.0000000000002274</v>
      </c>
      <c r="J16" s="104">
        <f t="shared" si="2"/>
        <v>-7.0000000000050022</v>
      </c>
      <c r="K16" s="103"/>
      <c r="L16" s="104" t="str">
        <f t="shared" si="3"/>
        <v/>
      </c>
      <c r="M16" s="104" t="str">
        <f t="shared" si="4"/>
        <v/>
      </c>
      <c r="N16" s="103"/>
      <c r="O16" s="104" t="str">
        <f t="shared" si="5"/>
        <v/>
      </c>
      <c r="P16" s="104" t="str">
        <f t="shared" si="6"/>
        <v/>
      </c>
      <c r="Q16" s="103"/>
      <c r="R16" s="104" t="str">
        <f t="shared" si="7"/>
        <v/>
      </c>
      <c r="S16" s="105" t="str">
        <f t="shared" si="18"/>
        <v/>
      </c>
      <c r="T16" s="100" t="str">
        <f t="shared" si="19"/>
        <v>103 / B</v>
      </c>
      <c r="U16" s="103"/>
      <c r="V16" s="104" t="str">
        <f t="shared" si="8"/>
        <v/>
      </c>
      <c r="W16" s="103" t="str">
        <f t="shared" si="20"/>
        <v/>
      </c>
      <c r="X16" s="103"/>
      <c r="Y16" s="104" t="str">
        <f t="shared" si="9"/>
        <v/>
      </c>
      <c r="Z16" s="104" t="str">
        <f t="shared" si="10"/>
        <v/>
      </c>
      <c r="AA16" s="126"/>
      <c r="AB16" s="104" t="str">
        <f t="shared" si="11"/>
        <v/>
      </c>
      <c r="AC16" s="104" t="str">
        <f t="shared" si="12"/>
        <v/>
      </c>
      <c r="AD16" s="103"/>
      <c r="AE16" s="104" t="str">
        <f t="shared" si="13"/>
        <v/>
      </c>
      <c r="AF16" s="104" t="str">
        <f t="shared" si="14"/>
        <v/>
      </c>
      <c r="AG16" s="103">
        <v>46.515999999999998</v>
      </c>
      <c r="AH16" s="104">
        <f t="shared" si="15"/>
        <v>-3.0000000000001137</v>
      </c>
      <c r="AI16" s="104" t="str">
        <f t="shared" si="16"/>
        <v/>
      </c>
      <c r="AJ16" s="103">
        <v>46.576999999999998</v>
      </c>
      <c r="AK16" s="104">
        <f t="shared" si="17"/>
        <v>57.999999999999829</v>
      </c>
      <c r="AL16" s="105">
        <f t="shared" si="21"/>
        <v>60.999999999999943</v>
      </c>
    </row>
    <row r="17" spans="1:38" ht="12.75" customHeight="1" x14ac:dyDescent="0.2">
      <c r="A17" s="100" t="s">
        <v>103</v>
      </c>
      <c r="B17" s="103">
        <v>46.503999999999998</v>
      </c>
      <c r="C17" s="103"/>
      <c r="D17" s="103"/>
      <c r="E17" s="103">
        <v>46.503999999999998</v>
      </c>
      <c r="F17" s="104">
        <f t="shared" si="0"/>
        <v>0</v>
      </c>
      <c r="G17" s="104"/>
      <c r="H17" s="126">
        <v>46.497999999999998</v>
      </c>
      <c r="I17" s="104">
        <f t="shared" si="1"/>
        <v>-6.0000000000002274</v>
      </c>
      <c r="J17" s="104">
        <f t="shared" si="2"/>
        <v>-6.0000000000002274</v>
      </c>
      <c r="K17" s="103"/>
      <c r="L17" s="104" t="str">
        <f t="shared" si="3"/>
        <v/>
      </c>
      <c r="M17" s="104" t="str">
        <f t="shared" si="4"/>
        <v/>
      </c>
      <c r="N17" s="103"/>
      <c r="O17" s="104" t="str">
        <f t="shared" si="5"/>
        <v/>
      </c>
      <c r="P17" s="104" t="str">
        <f t="shared" si="6"/>
        <v/>
      </c>
      <c r="Q17" s="103"/>
      <c r="R17" s="104" t="str">
        <f t="shared" si="7"/>
        <v/>
      </c>
      <c r="S17" s="105" t="str">
        <f t="shared" si="18"/>
        <v/>
      </c>
      <c r="T17" s="100" t="str">
        <f t="shared" si="19"/>
        <v>104 / C</v>
      </c>
      <c r="U17" s="103"/>
      <c r="V17" s="104" t="str">
        <f t="shared" si="8"/>
        <v/>
      </c>
      <c r="W17" s="103" t="str">
        <f t="shared" si="20"/>
        <v/>
      </c>
      <c r="X17" s="103"/>
      <c r="Y17" s="104" t="str">
        <f t="shared" si="9"/>
        <v/>
      </c>
      <c r="Z17" s="104" t="str">
        <f t="shared" si="10"/>
        <v/>
      </c>
      <c r="AA17" s="126"/>
      <c r="AB17" s="104" t="str">
        <f t="shared" si="11"/>
        <v/>
      </c>
      <c r="AC17" s="104" t="str">
        <f t="shared" si="12"/>
        <v/>
      </c>
      <c r="AD17" s="103"/>
      <c r="AE17" s="104" t="str">
        <f t="shared" si="13"/>
        <v/>
      </c>
      <c r="AF17" s="104" t="str">
        <f t="shared" si="14"/>
        <v/>
      </c>
      <c r="AG17" s="103">
        <v>46.502000000000002</v>
      </c>
      <c r="AH17" s="104">
        <f t="shared" si="15"/>
        <v>-1.9999999999953388</v>
      </c>
      <c r="AI17" s="104" t="str">
        <f t="shared" si="16"/>
        <v/>
      </c>
      <c r="AJ17" s="103">
        <v>46.563000000000002</v>
      </c>
      <c r="AK17" s="104">
        <f t="shared" si="17"/>
        <v>59.000000000004604</v>
      </c>
      <c r="AL17" s="105">
        <f t="shared" si="21"/>
        <v>60.999999999999943</v>
      </c>
    </row>
    <row r="18" spans="1:38" ht="12.75" customHeight="1" x14ac:dyDescent="0.2">
      <c r="A18" s="100" t="s">
        <v>104</v>
      </c>
      <c r="B18" s="103">
        <v>46.497</v>
      </c>
      <c r="C18" s="103"/>
      <c r="D18" s="103"/>
      <c r="E18" s="103">
        <v>46.497</v>
      </c>
      <c r="F18" s="104">
        <f t="shared" si="0"/>
        <v>0</v>
      </c>
      <c r="G18" s="104"/>
      <c r="H18" s="103">
        <v>46.491</v>
      </c>
      <c r="I18" s="104">
        <f t="shared" si="1"/>
        <v>-6.0000000000002274</v>
      </c>
      <c r="J18" s="104">
        <f t="shared" si="2"/>
        <v>-6.0000000000002274</v>
      </c>
      <c r="K18" s="103"/>
      <c r="L18" s="104" t="str">
        <f t="shared" si="3"/>
        <v/>
      </c>
      <c r="M18" s="104" t="str">
        <f t="shared" si="4"/>
        <v/>
      </c>
      <c r="N18" s="103"/>
      <c r="O18" s="104" t="str">
        <f t="shared" si="5"/>
        <v/>
      </c>
      <c r="P18" s="104" t="str">
        <f t="shared" si="6"/>
        <v/>
      </c>
      <c r="Q18" s="103"/>
      <c r="R18" s="104" t="str">
        <f t="shared" si="7"/>
        <v/>
      </c>
      <c r="S18" s="105" t="str">
        <f t="shared" si="18"/>
        <v/>
      </c>
      <c r="T18" s="100" t="str">
        <f t="shared" si="19"/>
        <v>105 / D</v>
      </c>
      <c r="U18" s="103"/>
      <c r="V18" s="104" t="str">
        <f t="shared" si="8"/>
        <v/>
      </c>
      <c r="W18" s="103" t="str">
        <f t="shared" si="20"/>
        <v/>
      </c>
      <c r="X18" s="103"/>
      <c r="Y18" s="104" t="str">
        <f t="shared" si="9"/>
        <v/>
      </c>
      <c r="Z18" s="104" t="str">
        <f t="shared" si="10"/>
        <v/>
      </c>
      <c r="AA18" s="103"/>
      <c r="AB18" s="104" t="str">
        <f t="shared" si="11"/>
        <v/>
      </c>
      <c r="AC18" s="104" t="str">
        <f t="shared" si="12"/>
        <v/>
      </c>
      <c r="AD18" s="103"/>
      <c r="AE18" s="104" t="str">
        <f t="shared" si="13"/>
        <v/>
      </c>
      <c r="AF18" s="104" t="str">
        <f t="shared" si="14"/>
        <v/>
      </c>
      <c r="AG18" s="103">
        <v>46.494</v>
      </c>
      <c r="AH18" s="104">
        <f t="shared" si="15"/>
        <v>-3.0000000000001137</v>
      </c>
      <c r="AI18" s="104" t="str">
        <f t="shared" si="16"/>
        <v/>
      </c>
      <c r="AJ18" s="103">
        <v>46.555</v>
      </c>
      <c r="AK18" s="104">
        <f t="shared" si="17"/>
        <v>57.999999999999829</v>
      </c>
      <c r="AL18" s="105">
        <f t="shared" si="21"/>
        <v>60.999999999999943</v>
      </c>
    </row>
    <row r="19" spans="1:38" ht="12.75" customHeight="1" x14ac:dyDescent="0.2">
      <c r="A19" s="100" t="s">
        <v>105</v>
      </c>
      <c r="B19" s="103"/>
      <c r="C19" s="103"/>
      <c r="D19" s="103"/>
      <c r="E19" s="103"/>
      <c r="F19" s="104" t="str">
        <f t="shared" si="0"/>
        <v/>
      </c>
      <c r="G19" s="104"/>
      <c r="H19" s="103"/>
      <c r="I19" s="104" t="str">
        <f t="shared" si="1"/>
        <v/>
      </c>
      <c r="J19" s="104" t="str">
        <f t="shared" si="2"/>
        <v/>
      </c>
      <c r="K19" s="103"/>
      <c r="L19" s="104" t="str">
        <f t="shared" si="3"/>
        <v/>
      </c>
      <c r="M19" s="104" t="str">
        <f t="shared" si="4"/>
        <v/>
      </c>
      <c r="N19" s="103">
        <v>46.439</v>
      </c>
      <c r="O19" s="155" t="s">
        <v>169</v>
      </c>
      <c r="P19" s="104" t="str">
        <f t="shared" si="6"/>
        <v/>
      </c>
      <c r="Q19" s="103"/>
      <c r="R19" s="104" t="str">
        <f t="shared" si="7"/>
        <v/>
      </c>
      <c r="S19" s="105" t="str">
        <f t="shared" si="18"/>
        <v/>
      </c>
      <c r="T19" s="100" t="str">
        <f t="shared" si="19"/>
        <v>106 / E</v>
      </c>
      <c r="U19" s="103">
        <v>46.438000000000002</v>
      </c>
      <c r="V19" s="104">
        <f>IF(U19="","",(U19-$N19)*1000)</f>
        <v>-0.99999999999766942</v>
      </c>
      <c r="W19" s="103" t="str">
        <f t="shared" si="20"/>
        <v/>
      </c>
      <c r="X19" s="103"/>
      <c r="Y19" s="104" t="str">
        <f t="shared" si="9"/>
        <v/>
      </c>
      <c r="Z19" s="104" t="str">
        <f t="shared" si="10"/>
        <v/>
      </c>
      <c r="AA19" s="103"/>
      <c r="AB19" s="104" t="str">
        <f t="shared" si="11"/>
        <v/>
      </c>
      <c r="AC19" s="104" t="str">
        <f t="shared" si="12"/>
        <v/>
      </c>
      <c r="AD19" s="103"/>
      <c r="AE19" s="104" t="str">
        <f t="shared" si="13"/>
        <v/>
      </c>
      <c r="AF19" s="104" t="str">
        <f t="shared" si="14"/>
        <v/>
      </c>
      <c r="AG19" s="103">
        <v>46.441000000000003</v>
      </c>
      <c r="AH19" s="104">
        <f>IF(AG19="","",(AG19-$N19)*1000)</f>
        <v>2.0000000000024443</v>
      </c>
      <c r="AI19" s="104" t="str">
        <f t="shared" si="16"/>
        <v/>
      </c>
      <c r="AJ19" s="103">
        <v>46.503</v>
      </c>
      <c r="AK19" s="104">
        <f>IF(AJ19="","",(AJ19-$N19)*1000)</f>
        <v>64.000000000000057</v>
      </c>
      <c r="AL19" s="105">
        <f t="shared" si="21"/>
        <v>61.999999999997613</v>
      </c>
    </row>
    <row r="20" spans="1:38" ht="12.75" customHeight="1" x14ac:dyDescent="0.2">
      <c r="A20" s="100" t="s">
        <v>106</v>
      </c>
      <c r="B20" s="103"/>
      <c r="C20" s="103"/>
      <c r="D20" s="103"/>
      <c r="E20" s="103"/>
      <c r="F20" s="104" t="str">
        <f t="shared" si="0"/>
        <v/>
      </c>
      <c r="G20" s="104"/>
      <c r="H20" s="103"/>
      <c r="I20" s="104" t="str">
        <f t="shared" si="1"/>
        <v/>
      </c>
      <c r="J20" s="104" t="str">
        <f t="shared" si="2"/>
        <v/>
      </c>
      <c r="K20" s="103"/>
      <c r="L20" s="104" t="str">
        <f t="shared" si="3"/>
        <v/>
      </c>
      <c r="M20" s="104" t="str">
        <f t="shared" si="4"/>
        <v/>
      </c>
      <c r="N20" s="103">
        <v>46.503</v>
      </c>
      <c r="O20" s="155" t="s">
        <v>169</v>
      </c>
      <c r="P20" s="104" t="str">
        <f t="shared" si="6"/>
        <v/>
      </c>
      <c r="Q20" s="103"/>
      <c r="R20" s="104" t="str">
        <f t="shared" si="7"/>
        <v/>
      </c>
      <c r="S20" s="105" t="str">
        <f t="shared" si="18"/>
        <v/>
      </c>
      <c r="T20" s="100" t="str">
        <f t="shared" si="19"/>
        <v>107 / F</v>
      </c>
      <c r="U20" s="103">
        <v>46.502000000000002</v>
      </c>
      <c r="V20" s="104">
        <f t="shared" ref="V20:V21" si="22">IF(U20="","",(U20-$N20)*1000)</f>
        <v>-0.99999999999766942</v>
      </c>
      <c r="W20" s="103" t="str">
        <f t="shared" si="20"/>
        <v/>
      </c>
      <c r="X20" s="103"/>
      <c r="Y20" s="104" t="str">
        <f t="shared" si="9"/>
        <v/>
      </c>
      <c r="Z20" s="104" t="str">
        <f t="shared" si="10"/>
        <v/>
      </c>
      <c r="AA20" s="103"/>
      <c r="AB20" s="104" t="str">
        <f t="shared" si="11"/>
        <v/>
      </c>
      <c r="AC20" s="104" t="str">
        <f t="shared" si="12"/>
        <v/>
      </c>
      <c r="AD20" s="103"/>
      <c r="AE20" s="104" t="str">
        <f t="shared" si="13"/>
        <v/>
      </c>
      <c r="AF20" s="104" t="str">
        <f t="shared" si="14"/>
        <v/>
      </c>
      <c r="AG20" s="103">
        <v>46.503</v>
      </c>
      <c r="AH20" s="104">
        <f t="shared" ref="AH20:AH21" si="23">IF(AG20="","",(AG20-$N20)*1000)</f>
        <v>0</v>
      </c>
      <c r="AI20" s="104" t="str">
        <f t="shared" si="16"/>
        <v/>
      </c>
      <c r="AJ20" s="103">
        <v>46.563000000000002</v>
      </c>
      <c r="AK20" s="104">
        <f t="shared" ref="AK20:AK22" si="24">IF(AJ20="","",(AJ20-$N20)*1000)</f>
        <v>60.000000000002274</v>
      </c>
      <c r="AL20" s="105">
        <f t="shared" si="21"/>
        <v>60.000000000002274</v>
      </c>
    </row>
    <row r="21" spans="1:38" ht="12.75" customHeight="1" x14ac:dyDescent="0.2">
      <c r="A21" s="100" t="s">
        <v>107</v>
      </c>
      <c r="B21" s="103"/>
      <c r="C21" s="103"/>
      <c r="D21" s="103"/>
      <c r="E21" s="103"/>
      <c r="F21" s="104" t="str">
        <f t="shared" si="0"/>
        <v/>
      </c>
      <c r="G21" s="104"/>
      <c r="H21" s="103"/>
      <c r="I21" s="104" t="str">
        <f t="shared" si="1"/>
        <v/>
      </c>
      <c r="J21" s="104" t="str">
        <f t="shared" si="2"/>
        <v/>
      </c>
      <c r="K21" s="103"/>
      <c r="L21" s="104" t="str">
        <f t="shared" si="3"/>
        <v/>
      </c>
      <c r="M21" s="104" t="str">
        <f t="shared" si="4"/>
        <v/>
      </c>
      <c r="N21" s="103">
        <v>46.493000000000002</v>
      </c>
      <c r="O21" s="155" t="s">
        <v>169</v>
      </c>
      <c r="P21" s="104" t="str">
        <f t="shared" si="6"/>
        <v/>
      </c>
      <c r="Q21" s="103"/>
      <c r="R21" s="104" t="str">
        <f t="shared" si="7"/>
        <v/>
      </c>
      <c r="S21" s="105" t="str">
        <f t="shared" si="18"/>
        <v/>
      </c>
      <c r="T21" s="100" t="str">
        <f t="shared" si="19"/>
        <v>108 / G</v>
      </c>
      <c r="U21" s="103">
        <v>46.49</v>
      </c>
      <c r="V21" s="104">
        <f t="shared" si="22"/>
        <v>-3.0000000000001137</v>
      </c>
      <c r="W21" s="103" t="str">
        <f t="shared" si="20"/>
        <v/>
      </c>
      <c r="X21" s="103"/>
      <c r="Y21" s="104" t="str">
        <f t="shared" si="9"/>
        <v/>
      </c>
      <c r="Z21" s="104" t="str">
        <f t="shared" si="10"/>
        <v/>
      </c>
      <c r="AA21" s="103"/>
      <c r="AB21" s="104" t="str">
        <f t="shared" si="11"/>
        <v/>
      </c>
      <c r="AC21" s="104" t="str">
        <f t="shared" si="12"/>
        <v/>
      </c>
      <c r="AD21" s="103"/>
      <c r="AE21" s="104" t="str">
        <f t="shared" si="13"/>
        <v/>
      </c>
      <c r="AF21" s="104" t="str">
        <f t="shared" si="14"/>
        <v/>
      </c>
      <c r="AG21" s="103">
        <v>46.493000000000002</v>
      </c>
      <c r="AH21" s="104">
        <f t="shared" si="23"/>
        <v>0</v>
      </c>
      <c r="AI21" s="104" t="str">
        <f t="shared" si="16"/>
        <v/>
      </c>
      <c r="AJ21" s="103">
        <v>46.554000000000002</v>
      </c>
      <c r="AK21" s="104">
        <f t="shared" si="24"/>
        <v>60.999999999999943</v>
      </c>
      <c r="AL21" s="105">
        <f t="shared" si="21"/>
        <v>60.999999999999943</v>
      </c>
    </row>
    <row r="22" spans="1:38" ht="12.75" customHeight="1" x14ac:dyDescent="0.2">
      <c r="A22" s="100" t="s">
        <v>108</v>
      </c>
      <c r="B22" s="103"/>
      <c r="C22" s="103"/>
      <c r="D22" s="103"/>
      <c r="E22" s="103"/>
      <c r="F22" s="104" t="str">
        <f t="shared" si="0"/>
        <v/>
      </c>
      <c r="G22" s="104"/>
      <c r="H22" s="103"/>
      <c r="I22" s="104" t="str">
        <f t="shared" si="1"/>
        <v/>
      </c>
      <c r="J22" s="104" t="str">
        <f t="shared" si="2"/>
        <v/>
      </c>
      <c r="K22" s="103"/>
      <c r="L22" s="104" t="str">
        <f t="shared" si="3"/>
        <v/>
      </c>
      <c r="M22" s="104" t="str">
        <f t="shared" si="4"/>
        <v/>
      </c>
      <c r="N22" s="103">
        <v>46.481999999999999</v>
      </c>
      <c r="O22" s="155" t="s">
        <v>169</v>
      </c>
      <c r="P22" s="104" t="str">
        <f t="shared" si="6"/>
        <v/>
      </c>
      <c r="Q22" s="103"/>
      <c r="R22" s="104" t="str">
        <f t="shared" si="7"/>
        <v/>
      </c>
      <c r="S22" s="105" t="str">
        <f t="shared" si="18"/>
        <v/>
      </c>
      <c r="T22" s="100" t="str">
        <f t="shared" si="19"/>
        <v>109 / H</v>
      </c>
      <c r="U22" s="103">
        <v>46.478999999999999</v>
      </c>
      <c r="V22" s="104">
        <f>IF(U22="","",(U22-$N22)*1000)</f>
        <v>-3.0000000000001137</v>
      </c>
      <c r="W22" s="103" t="str">
        <f t="shared" si="20"/>
        <v/>
      </c>
      <c r="X22" s="103">
        <v>46.48</v>
      </c>
      <c r="Y22" s="104">
        <f>IF(X22="","",(X22-$N22)*1000)</f>
        <v>-2.0000000000024443</v>
      </c>
      <c r="Z22" s="104">
        <f t="shared" si="10"/>
        <v>0.99999999999766942</v>
      </c>
      <c r="AA22" s="103"/>
      <c r="AB22" s="104" t="str">
        <f t="shared" si="11"/>
        <v/>
      </c>
      <c r="AC22" s="104" t="str">
        <f t="shared" si="12"/>
        <v/>
      </c>
      <c r="AD22" s="103"/>
      <c r="AE22" s="104" t="str">
        <f t="shared" si="13"/>
        <v/>
      </c>
      <c r="AF22" s="104" t="str">
        <f t="shared" si="14"/>
        <v/>
      </c>
      <c r="AG22" s="103">
        <v>46.481000000000002</v>
      </c>
      <c r="AH22" s="104">
        <f>IF(AG22="","",(AG22-$N22)*1000)</f>
        <v>-0.99999999999766942</v>
      </c>
      <c r="AI22" s="104" t="str">
        <f t="shared" si="16"/>
        <v/>
      </c>
      <c r="AJ22" s="103">
        <v>46.54</v>
      </c>
      <c r="AK22" s="104">
        <f t="shared" si="24"/>
        <v>57.999999999999829</v>
      </c>
      <c r="AL22" s="105">
        <f t="shared" si="21"/>
        <v>58.999999999997499</v>
      </c>
    </row>
    <row r="23" spans="1:38" ht="12.75" customHeight="1" x14ac:dyDescent="0.2">
      <c r="A23" s="100" t="s">
        <v>109</v>
      </c>
      <c r="B23" s="103"/>
      <c r="C23" s="103"/>
      <c r="D23" s="103"/>
      <c r="E23" s="103"/>
      <c r="F23" s="104" t="str">
        <f t="shared" si="0"/>
        <v/>
      </c>
      <c r="G23" s="104"/>
      <c r="H23" s="103"/>
      <c r="I23" s="104" t="str">
        <f t="shared" si="1"/>
        <v/>
      </c>
      <c r="J23" s="104" t="str">
        <f t="shared" si="2"/>
        <v/>
      </c>
      <c r="K23" s="103"/>
      <c r="L23" s="104" t="str">
        <f t="shared" si="3"/>
        <v/>
      </c>
      <c r="M23" s="104" t="str">
        <f t="shared" si="4"/>
        <v/>
      </c>
      <c r="N23" s="103"/>
      <c r="O23" s="104" t="str">
        <f t="shared" si="5"/>
        <v/>
      </c>
      <c r="P23" s="104" t="str">
        <f t="shared" si="6"/>
        <v/>
      </c>
      <c r="Q23" s="103"/>
      <c r="R23" s="104" t="str">
        <f t="shared" si="7"/>
        <v/>
      </c>
      <c r="S23" s="105" t="str">
        <f t="shared" si="18"/>
        <v/>
      </c>
      <c r="T23" s="100" t="str">
        <f t="shared" si="19"/>
        <v>110 / H.1</v>
      </c>
      <c r="U23" s="103"/>
      <c r="V23" s="104" t="str">
        <f t="shared" si="8"/>
        <v/>
      </c>
      <c r="W23" s="103" t="str">
        <f t="shared" si="20"/>
        <v/>
      </c>
      <c r="X23" s="103"/>
      <c r="Y23" s="104" t="str">
        <f t="shared" si="9"/>
        <v/>
      </c>
      <c r="Z23" s="104" t="str">
        <f t="shared" si="10"/>
        <v/>
      </c>
      <c r="AA23" s="103"/>
      <c r="AB23" s="104" t="str">
        <f t="shared" si="11"/>
        <v/>
      </c>
      <c r="AC23" s="104" t="str">
        <f t="shared" si="12"/>
        <v/>
      </c>
      <c r="AD23" s="103"/>
      <c r="AE23" s="104" t="str">
        <f t="shared" si="13"/>
        <v/>
      </c>
      <c r="AF23" s="104" t="str">
        <f t="shared" si="14"/>
        <v/>
      </c>
      <c r="AG23" s="103">
        <v>46.433</v>
      </c>
      <c r="AH23" s="155" t="s">
        <v>169</v>
      </c>
      <c r="AI23" s="104" t="str">
        <f t="shared" si="16"/>
        <v/>
      </c>
      <c r="AJ23" s="103">
        <v>46.494</v>
      </c>
      <c r="AK23" s="104">
        <f>IF(AJ23="","",(AJ23-$AG23)*1000)</f>
        <v>60.999999999999943</v>
      </c>
      <c r="AL23" s="105">
        <f t="shared" si="21"/>
        <v>60.999999999999943</v>
      </c>
    </row>
    <row r="24" spans="1:38" ht="12.75" customHeight="1" x14ac:dyDescent="0.2">
      <c r="A24" s="100" t="s">
        <v>110</v>
      </c>
      <c r="B24" s="103">
        <v>45.259</v>
      </c>
      <c r="C24" s="103"/>
      <c r="D24" s="103"/>
      <c r="E24" s="103">
        <v>45.258000000000003</v>
      </c>
      <c r="F24" s="104">
        <f t="shared" si="0"/>
        <v>-0.99999999999766942</v>
      </c>
      <c r="G24" s="104"/>
      <c r="H24" s="103">
        <v>45.252000000000002</v>
      </c>
      <c r="I24" s="104">
        <f t="shared" si="1"/>
        <v>-6.9999999999978968</v>
      </c>
      <c r="J24" s="104">
        <f t="shared" si="2"/>
        <v>-6.0000000000002274</v>
      </c>
      <c r="K24" s="103"/>
      <c r="L24" s="104" t="str">
        <f t="shared" si="3"/>
        <v/>
      </c>
      <c r="M24" s="104" t="str">
        <f t="shared" si="4"/>
        <v/>
      </c>
      <c r="N24" s="103">
        <v>45.252000000000002</v>
      </c>
      <c r="O24" s="104">
        <f t="shared" si="5"/>
        <v>-6.9999999999978968</v>
      </c>
      <c r="P24" s="104" t="str">
        <f t="shared" si="6"/>
        <v/>
      </c>
      <c r="Q24" s="103"/>
      <c r="R24" s="104" t="str">
        <f t="shared" si="7"/>
        <v/>
      </c>
      <c r="S24" s="105" t="str">
        <f t="shared" si="18"/>
        <v/>
      </c>
      <c r="T24" s="100" t="str">
        <f t="shared" si="19"/>
        <v>111 / J</v>
      </c>
      <c r="U24" s="103"/>
      <c r="V24" s="104" t="str">
        <f t="shared" si="8"/>
        <v/>
      </c>
      <c r="W24" s="103" t="str">
        <f t="shared" si="20"/>
        <v/>
      </c>
      <c r="X24" s="103"/>
      <c r="Y24" s="104" t="str">
        <f t="shared" si="9"/>
        <v/>
      </c>
      <c r="Z24" s="104" t="str">
        <f t="shared" si="10"/>
        <v/>
      </c>
      <c r="AA24" s="103"/>
      <c r="AB24" s="104" t="str">
        <f t="shared" si="11"/>
        <v/>
      </c>
      <c r="AC24" s="104" t="str">
        <f>IF(OR(X24="",AA24=""),"",(AA24-X24)*1000)</f>
        <v/>
      </c>
      <c r="AD24" s="103">
        <v>45.249000000000002</v>
      </c>
      <c r="AE24" s="104">
        <f t="shared" si="13"/>
        <v>-9.9999999999980105</v>
      </c>
      <c r="AF24" s="104" t="str">
        <f>IF(OR(AA24="",AD24=""),"",(AD24-AA24)*1000)</f>
        <v/>
      </c>
      <c r="AG24" s="103">
        <v>45.253999999999998</v>
      </c>
      <c r="AH24" s="104">
        <f t="shared" si="15"/>
        <v>-5.000000000002558</v>
      </c>
      <c r="AI24" s="104">
        <f>IF(OR(AD24="",AG24=""),"",(AG24-AD24)*1000)</f>
        <v>4.9999999999954525</v>
      </c>
      <c r="AJ24" s="103">
        <v>45.314</v>
      </c>
      <c r="AK24" s="104">
        <f t="shared" si="17"/>
        <v>54.999999999999716</v>
      </c>
      <c r="AL24" s="105">
        <f>IF(OR(AG24="",AJ24=""),"",(AJ24-AG24)*1000)</f>
        <v>60.000000000002274</v>
      </c>
    </row>
    <row r="25" spans="1:38" ht="12.75" customHeight="1" x14ac:dyDescent="0.2">
      <c r="A25" s="100" t="s">
        <v>111</v>
      </c>
      <c r="B25" s="103">
        <v>45.186</v>
      </c>
      <c r="C25" s="103"/>
      <c r="D25" s="103"/>
      <c r="E25" s="103">
        <v>45.186</v>
      </c>
      <c r="F25" s="104">
        <f t="shared" si="0"/>
        <v>0</v>
      </c>
      <c r="G25" s="104"/>
      <c r="H25" s="103">
        <v>45.18</v>
      </c>
      <c r="I25" s="104">
        <f t="shared" si="1"/>
        <v>-6.0000000000002274</v>
      </c>
      <c r="J25" s="104">
        <f t="shared" si="2"/>
        <v>-6.0000000000002274</v>
      </c>
      <c r="K25" s="103"/>
      <c r="L25" s="104" t="str">
        <f t="shared" si="3"/>
        <v/>
      </c>
      <c r="M25" s="104" t="str">
        <f t="shared" si="4"/>
        <v/>
      </c>
      <c r="N25" s="103">
        <v>45.180999999999997</v>
      </c>
      <c r="O25" s="104">
        <f t="shared" si="5"/>
        <v>-5.000000000002558</v>
      </c>
      <c r="P25" s="104" t="str">
        <f t="shared" si="6"/>
        <v/>
      </c>
      <c r="Q25" s="103"/>
      <c r="R25" s="104" t="str">
        <f t="shared" si="7"/>
        <v/>
      </c>
      <c r="S25" s="105" t="str">
        <f t="shared" si="18"/>
        <v/>
      </c>
      <c r="T25" s="100" t="str">
        <f t="shared" si="19"/>
        <v>112 / K</v>
      </c>
      <c r="U25" s="103"/>
      <c r="V25" s="104" t="str">
        <f t="shared" si="8"/>
        <v/>
      </c>
      <c r="W25" s="103" t="str">
        <f t="shared" si="20"/>
        <v/>
      </c>
      <c r="X25" s="103"/>
      <c r="Y25" s="104" t="str">
        <f t="shared" si="9"/>
        <v/>
      </c>
      <c r="Z25" s="104" t="str">
        <f t="shared" si="10"/>
        <v/>
      </c>
      <c r="AA25" s="103"/>
      <c r="AB25" s="104" t="str">
        <f t="shared" si="11"/>
        <v/>
      </c>
      <c r="AC25" s="104" t="str">
        <f>IF(OR(X25="",AA25=""),"",(AA25-X25)*1000)</f>
        <v/>
      </c>
      <c r="AD25" s="103">
        <v>45.177</v>
      </c>
      <c r="AE25" s="104">
        <f t="shared" si="13"/>
        <v>-9.0000000000003411</v>
      </c>
      <c r="AF25" s="104" t="str">
        <f>IF(OR(AA25="",AD25=""),"",(AD25-AA25)*1000)</f>
        <v/>
      </c>
      <c r="AG25" s="103">
        <v>45.183999999999997</v>
      </c>
      <c r="AH25" s="104">
        <f t="shared" si="15"/>
        <v>-2.0000000000024443</v>
      </c>
      <c r="AI25" s="104">
        <f>IF(OR(AD25="",AG25=""),"",(AG25-AD25)*1000)</f>
        <v>6.9999999999978968</v>
      </c>
      <c r="AJ25" s="103">
        <v>45.244999999999997</v>
      </c>
      <c r="AK25" s="104">
        <f t="shared" si="17"/>
        <v>58.999999999997499</v>
      </c>
      <c r="AL25" s="105">
        <f>IF(OR(AG25="",AJ25=""),"",(AJ25-AG25)*1000)</f>
        <v>60.999999999999943</v>
      </c>
    </row>
    <row r="26" spans="1:38" ht="12.75" customHeight="1" x14ac:dyDescent="0.2">
      <c r="A26" s="100" t="s">
        <v>112</v>
      </c>
      <c r="B26" s="103">
        <v>45.180999999999997</v>
      </c>
      <c r="C26" s="103"/>
      <c r="D26" s="103"/>
      <c r="E26" s="103">
        <v>45.186</v>
      </c>
      <c r="F26" s="104">
        <f t="shared" si="0"/>
        <v>5.000000000002558</v>
      </c>
      <c r="G26" s="104"/>
      <c r="H26" s="103">
        <v>45.183999999999997</v>
      </c>
      <c r="I26" s="104">
        <f t="shared" si="1"/>
        <v>3.0000000000001137</v>
      </c>
      <c r="J26" s="104">
        <f t="shared" si="2"/>
        <v>-2.0000000000024443</v>
      </c>
      <c r="K26" s="103"/>
      <c r="L26" s="104" t="str">
        <f t="shared" si="3"/>
        <v/>
      </c>
      <c r="M26" s="104" t="str">
        <f t="shared" si="4"/>
        <v/>
      </c>
      <c r="N26" s="103">
        <v>45.186</v>
      </c>
      <c r="O26" s="104">
        <f t="shared" si="5"/>
        <v>5.000000000002558</v>
      </c>
      <c r="P26" s="104" t="str">
        <f t="shared" si="6"/>
        <v/>
      </c>
      <c r="Q26" s="103"/>
      <c r="R26" s="104" t="str">
        <f t="shared" si="7"/>
        <v/>
      </c>
      <c r="S26" s="105" t="str">
        <f t="shared" si="18"/>
        <v/>
      </c>
      <c r="T26" s="100" t="str">
        <f t="shared" si="19"/>
        <v>113 / L</v>
      </c>
      <c r="U26" s="103"/>
      <c r="V26" s="104" t="str">
        <f t="shared" si="8"/>
        <v/>
      </c>
      <c r="W26" s="103" t="str">
        <f t="shared" si="20"/>
        <v/>
      </c>
      <c r="X26" s="103"/>
      <c r="Y26" s="104" t="str">
        <f t="shared" si="9"/>
        <v/>
      </c>
      <c r="Z26" s="104" t="str">
        <f t="shared" si="10"/>
        <v/>
      </c>
      <c r="AA26" s="103"/>
      <c r="AB26" s="104" t="str">
        <f t="shared" si="11"/>
        <v/>
      </c>
      <c r="AC26" s="104"/>
      <c r="AD26" s="103">
        <v>45.183</v>
      </c>
      <c r="AE26" s="104">
        <f t="shared" si="13"/>
        <v>2.0000000000024443</v>
      </c>
      <c r="AF26" s="104" t="str">
        <f t="shared" ref="AF26:AF54" si="25">IF(OR(AA26="",AD26=""),"",(AD26-AA26)*1000)</f>
        <v/>
      </c>
      <c r="AG26" s="103">
        <v>45.188000000000002</v>
      </c>
      <c r="AH26" s="104">
        <f t="shared" si="15"/>
        <v>7.0000000000050022</v>
      </c>
      <c r="AI26" s="104">
        <f t="shared" ref="AI26:AI54" si="26">IF(OR(AD26="",AG26=""),"",(AG26-AD26)*1000)</f>
        <v>5.000000000002558</v>
      </c>
      <c r="AJ26" s="103">
        <v>45.249000000000002</v>
      </c>
      <c r="AK26" s="104">
        <f t="shared" si="17"/>
        <v>68.000000000004945</v>
      </c>
      <c r="AL26" s="105">
        <f t="shared" ref="AL26:AL44" si="27">IF(OR(AG26="",AJ26=""),"",(AJ26-AG26)*1000)</f>
        <v>60.999999999999943</v>
      </c>
    </row>
    <row r="27" spans="1:38" ht="12.75" customHeight="1" x14ac:dyDescent="0.2">
      <c r="A27" s="100" t="s">
        <v>113</v>
      </c>
      <c r="B27" s="103">
        <v>45.158000000000001</v>
      </c>
      <c r="C27" s="103"/>
      <c r="D27" s="103"/>
      <c r="E27" s="103">
        <v>45.158000000000001</v>
      </c>
      <c r="F27" s="104">
        <f t="shared" si="0"/>
        <v>0</v>
      </c>
      <c r="G27" s="104"/>
      <c r="H27" s="103">
        <v>45.155000000000001</v>
      </c>
      <c r="I27" s="104">
        <f t="shared" si="1"/>
        <v>-3.0000000000001137</v>
      </c>
      <c r="J27" s="104">
        <f t="shared" si="2"/>
        <v>-3.0000000000001137</v>
      </c>
      <c r="K27" s="103"/>
      <c r="L27" s="104" t="str">
        <f t="shared" si="3"/>
        <v/>
      </c>
      <c r="M27" s="104" t="str">
        <f t="shared" si="4"/>
        <v/>
      </c>
      <c r="N27" s="103">
        <v>45.155000000000001</v>
      </c>
      <c r="O27" s="104">
        <f t="shared" si="5"/>
        <v>-3.0000000000001137</v>
      </c>
      <c r="P27" s="104" t="str">
        <f t="shared" si="6"/>
        <v/>
      </c>
      <c r="Q27" s="103"/>
      <c r="R27" s="104" t="str">
        <f t="shared" si="7"/>
        <v/>
      </c>
      <c r="S27" s="105" t="str">
        <f t="shared" si="18"/>
        <v/>
      </c>
      <c r="T27" s="100" t="str">
        <f t="shared" si="19"/>
        <v>114 / M</v>
      </c>
      <c r="U27" s="103"/>
      <c r="V27" s="104" t="str">
        <f t="shared" si="8"/>
        <v/>
      </c>
      <c r="W27" s="103" t="str">
        <f t="shared" si="20"/>
        <v/>
      </c>
      <c r="X27" s="103"/>
      <c r="Y27" s="104" t="str">
        <f t="shared" si="9"/>
        <v/>
      </c>
      <c r="Z27" s="104" t="str">
        <f t="shared" si="10"/>
        <v/>
      </c>
      <c r="AA27" s="103"/>
      <c r="AB27" s="104" t="str">
        <f t="shared" ref="AB27:AB43" si="28">IF(AA27="","",(AA27-$B27)*1000)</f>
        <v/>
      </c>
      <c r="AC27" s="104" t="str">
        <f t="shared" ref="AC27" si="29">IF(OR(X27="",AA27=""),"",(AA27-X27)*1000)</f>
        <v/>
      </c>
      <c r="AD27" s="103">
        <v>45.152999999999999</v>
      </c>
      <c r="AE27" s="104">
        <f t="shared" si="13"/>
        <v>-5.000000000002558</v>
      </c>
      <c r="AF27" s="104" t="str">
        <f t="shared" si="25"/>
        <v/>
      </c>
      <c r="AG27" s="103">
        <v>45.158000000000001</v>
      </c>
      <c r="AH27" s="104">
        <f t="shared" si="15"/>
        <v>0</v>
      </c>
      <c r="AI27" s="104">
        <f t="shared" si="26"/>
        <v>5.000000000002558</v>
      </c>
      <c r="AJ27" s="103">
        <v>45.219000000000001</v>
      </c>
      <c r="AK27" s="104">
        <f t="shared" si="17"/>
        <v>60.999999999999943</v>
      </c>
      <c r="AL27" s="105">
        <f t="shared" si="27"/>
        <v>60.999999999999943</v>
      </c>
    </row>
    <row r="28" spans="1:38" ht="12.75" customHeight="1" x14ac:dyDescent="0.2">
      <c r="A28" s="100" t="s">
        <v>114</v>
      </c>
      <c r="B28" s="103"/>
      <c r="C28" s="103"/>
      <c r="D28" s="103"/>
      <c r="E28" s="103"/>
      <c r="F28" s="104" t="str">
        <f t="shared" si="0"/>
        <v/>
      </c>
      <c r="G28" s="104"/>
      <c r="H28" s="103"/>
      <c r="I28" s="104" t="str">
        <f t="shared" si="1"/>
        <v/>
      </c>
      <c r="J28" s="104" t="str">
        <f t="shared" si="2"/>
        <v/>
      </c>
      <c r="K28" s="103"/>
      <c r="L28" s="104" t="str">
        <f t="shared" si="3"/>
        <v/>
      </c>
      <c r="M28" s="104" t="str">
        <f t="shared" si="4"/>
        <v/>
      </c>
      <c r="N28" s="103">
        <v>45.218000000000004</v>
      </c>
      <c r="O28" s="155" t="s">
        <v>169</v>
      </c>
      <c r="P28" s="104" t="str">
        <f t="shared" si="6"/>
        <v/>
      </c>
      <c r="Q28" s="103"/>
      <c r="R28" s="104" t="str">
        <f t="shared" si="7"/>
        <v/>
      </c>
      <c r="S28" s="105" t="str">
        <f t="shared" si="18"/>
        <v/>
      </c>
      <c r="T28" s="100" t="str">
        <f t="shared" si="19"/>
        <v>115 / N</v>
      </c>
      <c r="U28" s="103">
        <v>45.216000000000001</v>
      </c>
      <c r="V28" s="104">
        <f>IF(U28="","",(U28-$N28)*1000)</f>
        <v>-2.0000000000024443</v>
      </c>
      <c r="W28" s="103" t="str">
        <f t="shared" si="20"/>
        <v/>
      </c>
      <c r="X28" s="103">
        <v>45.216000000000001</v>
      </c>
      <c r="Y28" s="104">
        <f>IF(X28="","",(X28-$N28)*1000)</f>
        <v>-2.0000000000024443</v>
      </c>
      <c r="Z28" s="104">
        <f t="shared" si="10"/>
        <v>0</v>
      </c>
      <c r="AA28" s="103"/>
      <c r="AB28" s="104" t="str">
        <f t="shared" si="28"/>
        <v/>
      </c>
      <c r="AC28" s="104"/>
      <c r="AD28" s="103"/>
      <c r="AE28" s="104" t="str">
        <f t="shared" si="13"/>
        <v/>
      </c>
      <c r="AF28" s="104" t="str">
        <f t="shared" si="25"/>
        <v/>
      </c>
      <c r="AG28" s="103">
        <v>45.219000000000001</v>
      </c>
      <c r="AH28" s="104">
        <f>IF(AG28="","",(AG28-$N28)*1000)</f>
        <v>0.99999999999766942</v>
      </c>
      <c r="AI28" s="104" t="str">
        <f t="shared" si="26"/>
        <v/>
      </c>
      <c r="AJ28" s="103">
        <v>45.28</v>
      </c>
      <c r="AK28" s="104">
        <f>IF(AJ28="","",(AJ28-$N28)*1000)</f>
        <v>61.999999999997613</v>
      </c>
      <c r="AL28" s="105">
        <f t="shared" si="27"/>
        <v>60.999999999999943</v>
      </c>
    </row>
    <row r="29" spans="1:38" ht="12.75" customHeight="1" x14ac:dyDescent="0.2">
      <c r="A29" s="100" t="s">
        <v>115</v>
      </c>
      <c r="B29" s="103"/>
      <c r="C29" s="103"/>
      <c r="D29" s="103"/>
      <c r="E29" s="103"/>
      <c r="F29" s="104" t="str">
        <f t="shared" si="0"/>
        <v/>
      </c>
      <c r="G29" s="104"/>
      <c r="H29" s="103"/>
      <c r="I29" s="104" t="str">
        <f t="shared" si="1"/>
        <v/>
      </c>
      <c r="J29" s="104" t="str">
        <f t="shared" si="2"/>
        <v/>
      </c>
      <c r="K29" s="103"/>
      <c r="L29" s="104" t="str">
        <f t="shared" si="3"/>
        <v/>
      </c>
      <c r="M29" s="104" t="str">
        <f t="shared" si="4"/>
        <v/>
      </c>
      <c r="N29" s="103">
        <v>45.186999999999998</v>
      </c>
      <c r="O29" s="155" t="s">
        <v>169</v>
      </c>
      <c r="P29" s="104" t="str">
        <f t="shared" si="6"/>
        <v/>
      </c>
      <c r="Q29" s="103"/>
      <c r="R29" s="104" t="str">
        <f t="shared" si="7"/>
        <v/>
      </c>
      <c r="S29" s="105" t="str">
        <f t="shared" si="18"/>
        <v/>
      </c>
      <c r="T29" s="100" t="str">
        <f t="shared" si="19"/>
        <v>116 / O</v>
      </c>
      <c r="U29" s="103">
        <v>45.185000000000002</v>
      </c>
      <c r="V29" s="104">
        <f>IF(U29="","",(U29-$N29)*1000)</f>
        <v>-1.9999999999953388</v>
      </c>
      <c r="W29" s="103" t="str">
        <f t="shared" si="20"/>
        <v/>
      </c>
      <c r="X29" s="103">
        <v>45.185000000000002</v>
      </c>
      <c r="Y29" s="104">
        <f>IF(X29="","",(X29-$N29)*1000)</f>
        <v>-1.9999999999953388</v>
      </c>
      <c r="Z29" s="104">
        <f t="shared" si="10"/>
        <v>0</v>
      </c>
      <c r="AA29" s="103"/>
      <c r="AB29" s="104" t="str">
        <f t="shared" si="28"/>
        <v/>
      </c>
      <c r="AC29" s="104"/>
      <c r="AD29" s="103"/>
      <c r="AE29" s="104" t="str">
        <f t="shared" si="13"/>
        <v/>
      </c>
      <c r="AF29" s="104" t="str">
        <f t="shared" si="25"/>
        <v/>
      </c>
      <c r="AG29" s="103">
        <v>45.186999999999998</v>
      </c>
      <c r="AH29" s="104">
        <f>IF(AG29="","",(AG29-$N29)*1000)</f>
        <v>0</v>
      </c>
      <c r="AI29" s="104" t="str">
        <f t="shared" si="26"/>
        <v/>
      </c>
      <c r="AJ29" s="103">
        <v>45.25</v>
      </c>
      <c r="AK29" s="104">
        <f t="shared" ref="AK29:AK30" si="30">IF(AJ29="","",(AJ29-$N29)*1000)</f>
        <v>63.000000000002387</v>
      </c>
      <c r="AL29" s="105">
        <f t="shared" si="27"/>
        <v>63.000000000002387</v>
      </c>
    </row>
    <row r="30" spans="1:38" ht="12.75" customHeight="1" x14ac:dyDescent="0.2">
      <c r="A30" s="100" t="s">
        <v>116</v>
      </c>
      <c r="B30" s="103"/>
      <c r="C30" s="103"/>
      <c r="D30" s="103"/>
      <c r="E30" s="103"/>
      <c r="F30" s="104" t="str">
        <f t="shared" si="0"/>
        <v/>
      </c>
      <c r="G30" s="104"/>
      <c r="H30" s="103"/>
      <c r="I30" s="104" t="str">
        <f t="shared" si="1"/>
        <v/>
      </c>
      <c r="J30" s="104" t="str">
        <f t="shared" si="2"/>
        <v/>
      </c>
      <c r="K30" s="103"/>
      <c r="L30" s="104" t="str">
        <f t="shared" si="3"/>
        <v/>
      </c>
      <c r="M30" s="104" t="str">
        <f t="shared" si="4"/>
        <v/>
      </c>
      <c r="N30" s="103">
        <v>45.244</v>
      </c>
      <c r="O30" s="155" t="s">
        <v>169</v>
      </c>
      <c r="P30" s="104" t="str">
        <f t="shared" si="6"/>
        <v/>
      </c>
      <c r="Q30" s="103"/>
      <c r="R30" s="104" t="str">
        <f t="shared" si="7"/>
        <v/>
      </c>
      <c r="S30" s="105" t="str">
        <f t="shared" si="18"/>
        <v/>
      </c>
      <c r="T30" s="100" t="str">
        <f t="shared" si="19"/>
        <v>117 / P</v>
      </c>
      <c r="U30" s="103">
        <v>45.241999999999997</v>
      </c>
      <c r="V30" s="104">
        <f>IF(U30="","",(U30-$N30)*1000)</f>
        <v>-2.0000000000024443</v>
      </c>
      <c r="W30" s="103" t="str">
        <f t="shared" si="20"/>
        <v/>
      </c>
      <c r="X30" s="103">
        <v>45.241999999999997</v>
      </c>
      <c r="Y30" s="104">
        <f>IF(X30="","",(X30-$N30)*1000)</f>
        <v>-2.0000000000024443</v>
      </c>
      <c r="Z30" s="104">
        <f t="shared" si="10"/>
        <v>0</v>
      </c>
      <c r="AA30" s="103"/>
      <c r="AB30" s="104" t="str">
        <f t="shared" si="28"/>
        <v/>
      </c>
      <c r="AC30" s="104" t="str">
        <f t="shared" ref="AC30:AC35" si="31">IF(OR(X30="",AA30=""),"",(AA30-X30)*1000)</f>
        <v/>
      </c>
      <c r="AD30" s="103"/>
      <c r="AE30" s="104" t="str">
        <f t="shared" si="13"/>
        <v/>
      </c>
      <c r="AF30" s="104" t="str">
        <f t="shared" si="25"/>
        <v/>
      </c>
      <c r="AG30" s="103">
        <v>45.244999999999997</v>
      </c>
      <c r="AH30" s="104">
        <f>IF(AG30="","",(AG30-$N30)*1000)</f>
        <v>0.99999999999766942</v>
      </c>
      <c r="AI30" s="104" t="str">
        <f t="shared" si="26"/>
        <v/>
      </c>
      <c r="AJ30" s="103">
        <v>45.305999999999997</v>
      </c>
      <c r="AK30" s="104">
        <f t="shared" si="30"/>
        <v>61.999999999997613</v>
      </c>
      <c r="AL30" s="105">
        <f t="shared" si="27"/>
        <v>60.999999999999943</v>
      </c>
    </row>
    <row r="31" spans="1:38" ht="12.75" customHeight="1" x14ac:dyDescent="0.2">
      <c r="A31" s="100" t="s">
        <v>117</v>
      </c>
      <c r="B31" s="103"/>
      <c r="C31" s="103"/>
      <c r="D31" s="103"/>
      <c r="E31" s="103"/>
      <c r="F31" s="104" t="str">
        <f t="shared" si="0"/>
        <v/>
      </c>
      <c r="G31" s="104"/>
      <c r="H31" s="103"/>
      <c r="I31" s="104" t="str">
        <f t="shared" si="1"/>
        <v/>
      </c>
      <c r="J31" s="104" t="str">
        <f t="shared" si="2"/>
        <v/>
      </c>
      <c r="K31" s="103"/>
      <c r="L31" s="104" t="str">
        <f t="shared" si="3"/>
        <v/>
      </c>
      <c r="M31" s="104" t="str">
        <f t="shared" si="4"/>
        <v/>
      </c>
      <c r="N31" s="103">
        <v>45.225000000000001</v>
      </c>
      <c r="O31" s="155" t="s">
        <v>169</v>
      </c>
      <c r="P31" s="104" t="str">
        <f t="shared" si="6"/>
        <v/>
      </c>
      <c r="Q31" s="103"/>
      <c r="R31" s="104" t="str">
        <f t="shared" si="7"/>
        <v/>
      </c>
      <c r="S31" s="105" t="str">
        <f t="shared" si="18"/>
        <v/>
      </c>
      <c r="T31" s="100" t="str">
        <f t="shared" si="19"/>
        <v>118 / Q</v>
      </c>
      <c r="U31" s="103">
        <v>45.22</v>
      </c>
      <c r="V31" s="104">
        <f>IF(U31="","",(U31-$N31)*1000)</f>
        <v>-5.000000000002558</v>
      </c>
      <c r="W31" s="103" t="str">
        <f t="shared" si="20"/>
        <v/>
      </c>
      <c r="X31" s="103">
        <v>45.222000000000001</v>
      </c>
      <c r="Y31" s="104">
        <f>IF(X31="","",(X31-$N31)*1000)</f>
        <v>-3.0000000000001137</v>
      </c>
      <c r="Z31" s="104">
        <f t="shared" si="10"/>
        <v>2.0000000000024443</v>
      </c>
      <c r="AA31" s="103"/>
      <c r="AB31" s="104" t="str">
        <f t="shared" si="28"/>
        <v/>
      </c>
      <c r="AC31" s="104" t="str">
        <f t="shared" si="31"/>
        <v/>
      </c>
      <c r="AD31" s="103"/>
      <c r="AE31" s="104" t="str">
        <f t="shared" si="13"/>
        <v/>
      </c>
      <c r="AF31" s="104" t="str">
        <f t="shared" si="25"/>
        <v/>
      </c>
      <c r="AG31" s="103">
        <v>45.978999999999999</v>
      </c>
      <c r="AH31" s="155" t="s">
        <v>169</v>
      </c>
      <c r="AI31" s="104" t="str">
        <f t="shared" si="26"/>
        <v/>
      </c>
      <c r="AJ31" s="103">
        <v>46.037999999999997</v>
      </c>
      <c r="AK31" s="104">
        <f>IF(AJ31="","",(AJ31-$AG31)*1000)</f>
        <v>58.999999999997499</v>
      </c>
      <c r="AL31" s="105">
        <f t="shared" si="27"/>
        <v>58.999999999997499</v>
      </c>
    </row>
    <row r="32" spans="1:38" ht="12.75" customHeight="1" x14ac:dyDescent="0.2">
      <c r="A32" s="100" t="s">
        <v>118</v>
      </c>
      <c r="B32" s="103"/>
      <c r="C32" s="103"/>
      <c r="D32" s="103"/>
      <c r="E32" s="103"/>
      <c r="F32" s="104" t="str">
        <f t="shared" si="0"/>
        <v/>
      </c>
      <c r="G32" s="104"/>
      <c r="H32" s="103"/>
      <c r="I32" s="104" t="str">
        <f t="shared" si="1"/>
        <v/>
      </c>
      <c r="J32" s="104" t="str">
        <f t="shared" si="2"/>
        <v/>
      </c>
      <c r="K32" s="103"/>
      <c r="L32" s="104" t="str">
        <f t="shared" si="3"/>
        <v/>
      </c>
      <c r="M32" s="104" t="str">
        <f t="shared" si="4"/>
        <v/>
      </c>
      <c r="N32" s="103"/>
      <c r="O32" s="104" t="str">
        <f t="shared" si="5"/>
        <v/>
      </c>
      <c r="P32" s="104" t="str">
        <f t="shared" si="6"/>
        <v/>
      </c>
      <c r="Q32" s="103"/>
      <c r="R32" s="104" t="str">
        <f t="shared" si="7"/>
        <v/>
      </c>
      <c r="S32" s="105" t="str">
        <f t="shared" si="18"/>
        <v/>
      </c>
      <c r="T32" s="100" t="str">
        <f t="shared" si="19"/>
        <v>119 / R.1</v>
      </c>
      <c r="U32" s="103"/>
      <c r="V32" s="104" t="str">
        <f t="shared" si="8"/>
        <v/>
      </c>
      <c r="W32" s="103" t="str">
        <f t="shared" si="20"/>
        <v/>
      </c>
      <c r="X32" s="103"/>
      <c r="Y32" s="104" t="str">
        <f t="shared" si="9"/>
        <v/>
      </c>
      <c r="Z32" s="104" t="str">
        <f t="shared" si="10"/>
        <v/>
      </c>
      <c r="AA32" s="103"/>
      <c r="AB32" s="104" t="str">
        <f t="shared" si="28"/>
        <v/>
      </c>
      <c r="AC32" s="104" t="str">
        <f t="shared" si="31"/>
        <v/>
      </c>
      <c r="AD32" s="103"/>
      <c r="AE32" s="104" t="str">
        <f t="shared" si="13"/>
        <v/>
      </c>
      <c r="AF32" s="104" t="str">
        <f t="shared" si="25"/>
        <v/>
      </c>
      <c r="AG32" s="103">
        <v>45.497</v>
      </c>
      <c r="AH32" s="155" t="s">
        <v>169</v>
      </c>
      <c r="AI32" s="104" t="str">
        <f t="shared" si="26"/>
        <v/>
      </c>
      <c r="AJ32" s="103">
        <v>45.558999999999997</v>
      </c>
      <c r="AK32" s="104">
        <f>IF(AJ32="","",(AJ32-$AG32)*1000)</f>
        <v>61.999999999997613</v>
      </c>
      <c r="AL32" s="105">
        <f t="shared" si="27"/>
        <v>61.999999999997613</v>
      </c>
    </row>
    <row r="33" spans="1:38" ht="12.75" customHeight="1" x14ac:dyDescent="0.2">
      <c r="A33" s="100" t="s">
        <v>209</v>
      </c>
      <c r="B33" s="103">
        <v>45.505000000000003</v>
      </c>
      <c r="C33" s="103"/>
      <c r="D33" s="103"/>
      <c r="E33" s="103">
        <v>45.506</v>
      </c>
      <c r="F33" s="104">
        <f t="shared" si="0"/>
        <v>0.99999999999766942</v>
      </c>
      <c r="G33" s="104"/>
      <c r="H33" s="103">
        <v>45.5</v>
      </c>
      <c r="I33" s="104">
        <f t="shared" si="1"/>
        <v>-5.000000000002558</v>
      </c>
      <c r="J33" s="104">
        <f t="shared" si="2"/>
        <v>-6.0000000000002274</v>
      </c>
      <c r="K33" s="103"/>
      <c r="L33" s="104" t="str">
        <f t="shared" si="3"/>
        <v/>
      </c>
      <c r="M33" s="104" t="str">
        <f t="shared" si="4"/>
        <v/>
      </c>
      <c r="N33" s="103"/>
      <c r="O33" s="104" t="str">
        <f t="shared" si="5"/>
        <v/>
      </c>
      <c r="P33" s="104" t="str">
        <f t="shared" si="6"/>
        <v/>
      </c>
      <c r="Q33" s="103"/>
      <c r="R33" s="104" t="str">
        <f t="shared" si="7"/>
        <v/>
      </c>
      <c r="S33" s="105" t="str">
        <f t="shared" si="18"/>
        <v/>
      </c>
      <c r="T33" s="100" t="str">
        <f t="shared" si="19"/>
        <v>120 / R</v>
      </c>
      <c r="U33" s="103">
        <v>45.497999999999998</v>
      </c>
      <c r="V33" s="104">
        <f t="shared" si="8"/>
        <v>-7.0000000000050022</v>
      </c>
      <c r="W33" s="103" t="str">
        <f t="shared" si="20"/>
        <v/>
      </c>
      <c r="X33" s="103"/>
      <c r="Y33" s="104" t="str">
        <f t="shared" si="9"/>
        <v/>
      </c>
      <c r="Z33" s="104" t="str">
        <f t="shared" si="10"/>
        <v/>
      </c>
      <c r="AA33" s="103"/>
      <c r="AB33" s="104" t="str">
        <f t="shared" si="28"/>
        <v/>
      </c>
      <c r="AC33" s="104" t="str">
        <f t="shared" si="31"/>
        <v/>
      </c>
      <c r="AD33" s="103">
        <v>45.496000000000002</v>
      </c>
      <c r="AE33" s="104">
        <f t="shared" si="13"/>
        <v>-9.0000000000003411</v>
      </c>
      <c r="AF33" s="104" t="str">
        <f t="shared" si="25"/>
        <v/>
      </c>
      <c r="AG33" s="103">
        <v>45.500999999999998</v>
      </c>
      <c r="AH33" s="104">
        <f t="shared" si="15"/>
        <v>-4.0000000000048885</v>
      </c>
      <c r="AI33" s="104">
        <f t="shared" si="26"/>
        <v>4.9999999999954525</v>
      </c>
      <c r="AJ33" s="103">
        <v>45.561999999999998</v>
      </c>
      <c r="AK33" s="104">
        <f t="shared" si="17"/>
        <v>56.999999999995055</v>
      </c>
      <c r="AL33" s="105">
        <f t="shared" si="27"/>
        <v>60.999999999999943</v>
      </c>
    </row>
    <row r="34" spans="1:38" ht="12.75" customHeight="1" x14ac:dyDescent="0.2">
      <c r="A34" s="100" t="s">
        <v>210</v>
      </c>
      <c r="B34" s="103">
        <v>45.527000000000001</v>
      </c>
      <c r="C34" s="103"/>
      <c r="D34" s="103"/>
      <c r="E34" s="103">
        <v>45.526000000000003</v>
      </c>
      <c r="F34" s="104">
        <f t="shared" si="0"/>
        <v>-0.99999999999766942</v>
      </c>
      <c r="G34" s="104"/>
      <c r="H34" s="103">
        <v>45.52</v>
      </c>
      <c r="I34" s="104">
        <f t="shared" si="1"/>
        <v>-6.9999999999978968</v>
      </c>
      <c r="J34" s="104">
        <f t="shared" si="2"/>
        <v>-6.0000000000002274</v>
      </c>
      <c r="K34" s="103"/>
      <c r="L34" s="104" t="str">
        <f t="shared" si="3"/>
        <v/>
      </c>
      <c r="M34" s="104" t="str">
        <f t="shared" si="4"/>
        <v/>
      </c>
      <c r="N34" s="103"/>
      <c r="O34" s="104" t="str">
        <f t="shared" si="5"/>
        <v/>
      </c>
      <c r="P34" s="104" t="str">
        <f t="shared" si="6"/>
        <v/>
      </c>
      <c r="Q34" s="103"/>
      <c r="R34" s="104" t="str">
        <f t="shared" si="7"/>
        <v/>
      </c>
      <c r="S34" s="105" t="str">
        <f t="shared" si="18"/>
        <v/>
      </c>
      <c r="T34" s="100" t="str">
        <f t="shared" si="19"/>
        <v>121 / S</v>
      </c>
      <c r="U34" s="103">
        <v>45.518000000000001</v>
      </c>
      <c r="V34" s="104">
        <f t="shared" si="8"/>
        <v>-9.0000000000003411</v>
      </c>
      <c r="W34" s="103" t="str">
        <f t="shared" si="20"/>
        <v/>
      </c>
      <c r="X34" s="103"/>
      <c r="Y34" s="104" t="str">
        <f t="shared" si="9"/>
        <v/>
      </c>
      <c r="Z34" s="104" t="str">
        <f t="shared" si="10"/>
        <v/>
      </c>
      <c r="AA34" s="103"/>
      <c r="AB34" s="104" t="str">
        <f t="shared" si="28"/>
        <v/>
      </c>
      <c r="AC34" s="104" t="str">
        <f t="shared" si="31"/>
        <v/>
      </c>
      <c r="AD34" s="103">
        <v>45.515999999999998</v>
      </c>
      <c r="AE34" s="104">
        <f t="shared" si="13"/>
        <v>-11.000000000002785</v>
      </c>
      <c r="AF34" s="104" t="str">
        <f t="shared" si="25"/>
        <v/>
      </c>
      <c r="AG34" s="103">
        <v>45.523000000000003</v>
      </c>
      <c r="AH34" s="104">
        <f t="shared" si="15"/>
        <v>-3.9999999999977831</v>
      </c>
      <c r="AI34" s="104">
        <f t="shared" si="26"/>
        <v>7.0000000000050022</v>
      </c>
      <c r="AJ34" s="103">
        <v>45.584000000000003</v>
      </c>
      <c r="AK34" s="104">
        <f t="shared" si="17"/>
        <v>57.00000000000216</v>
      </c>
      <c r="AL34" s="105">
        <f t="shared" si="27"/>
        <v>60.999999999999943</v>
      </c>
    </row>
    <row r="35" spans="1:38" ht="12.75" customHeight="1" x14ac:dyDescent="0.2">
      <c r="A35" s="100" t="s">
        <v>211</v>
      </c>
      <c r="B35" s="103">
        <v>45.534999999999997</v>
      </c>
      <c r="C35" s="103"/>
      <c r="D35" s="103"/>
      <c r="E35" s="103">
        <v>45.533999999999999</v>
      </c>
      <c r="F35" s="104">
        <f t="shared" si="0"/>
        <v>-0.99999999999766942</v>
      </c>
      <c r="G35" s="104"/>
      <c r="H35" s="103">
        <v>45.527999999999999</v>
      </c>
      <c r="I35" s="104">
        <f t="shared" si="1"/>
        <v>-6.9999999999978968</v>
      </c>
      <c r="J35" s="104">
        <f t="shared" si="2"/>
        <v>-6.0000000000002274</v>
      </c>
      <c r="K35" s="103"/>
      <c r="L35" s="104" t="str">
        <f t="shared" si="3"/>
        <v/>
      </c>
      <c r="M35" s="104" t="str">
        <f t="shared" si="4"/>
        <v/>
      </c>
      <c r="N35" s="103"/>
      <c r="O35" s="104" t="str">
        <f t="shared" si="5"/>
        <v/>
      </c>
      <c r="P35" s="104" t="str">
        <f t="shared" si="6"/>
        <v/>
      </c>
      <c r="Q35" s="103"/>
      <c r="R35" s="104" t="str">
        <f t="shared" si="7"/>
        <v/>
      </c>
      <c r="S35" s="105" t="str">
        <f t="shared" si="18"/>
        <v/>
      </c>
      <c r="T35" s="100" t="str">
        <f t="shared" si="19"/>
        <v>122 / T</v>
      </c>
      <c r="U35" s="103">
        <v>45.527000000000001</v>
      </c>
      <c r="V35" s="104">
        <f t="shared" si="8"/>
        <v>-7.9999999999955662</v>
      </c>
      <c r="W35" s="103" t="str">
        <f t="shared" si="20"/>
        <v/>
      </c>
      <c r="X35" s="103"/>
      <c r="Y35" s="104" t="str">
        <f t="shared" si="9"/>
        <v/>
      </c>
      <c r="Z35" s="104" t="str">
        <f t="shared" si="10"/>
        <v/>
      </c>
      <c r="AA35" s="103"/>
      <c r="AB35" s="104" t="str">
        <f t="shared" si="28"/>
        <v/>
      </c>
      <c r="AC35" s="104" t="str">
        <f t="shared" si="31"/>
        <v/>
      </c>
      <c r="AD35" s="103">
        <v>45.524000000000001</v>
      </c>
      <c r="AE35" s="104">
        <f t="shared" si="13"/>
        <v>-10.99999999999568</v>
      </c>
      <c r="AF35" s="104" t="str">
        <f t="shared" si="25"/>
        <v/>
      </c>
      <c r="AG35" s="103">
        <v>45.53</v>
      </c>
      <c r="AH35" s="104">
        <f t="shared" si="15"/>
        <v>-4.9999999999954525</v>
      </c>
      <c r="AI35" s="104">
        <f t="shared" si="26"/>
        <v>6.0000000000002274</v>
      </c>
      <c r="AJ35" s="103">
        <v>45.591000000000001</v>
      </c>
      <c r="AK35" s="104">
        <f t="shared" si="17"/>
        <v>56.000000000004491</v>
      </c>
      <c r="AL35" s="105">
        <f t="shared" si="27"/>
        <v>60.999999999999943</v>
      </c>
    </row>
    <row r="36" spans="1:38" ht="12.75" customHeight="1" x14ac:dyDescent="0.2">
      <c r="A36" s="100" t="s">
        <v>212</v>
      </c>
      <c r="B36" s="103">
        <v>45.448999999999998</v>
      </c>
      <c r="C36" s="103"/>
      <c r="D36" s="103"/>
      <c r="E36" s="103">
        <v>45.445999999999998</v>
      </c>
      <c r="F36" s="104">
        <f t="shared" si="0"/>
        <v>-3.0000000000001137</v>
      </c>
      <c r="G36" s="104"/>
      <c r="H36" s="103">
        <v>45.442</v>
      </c>
      <c r="I36" s="104">
        <f t="shared" si="1"/>
        <v>-6.9999999999978968</v>
      </c>
      <c r="J36" s="104">
        <f t="shared" si="2"/>
        <v>-3.9999999999977831</v>
      </c>
      <c r="K36" s="103"/>
      <c r="L36" s="104" t="str">
        <f t="shared" si="3"/>
        <v/>
      </c>
      <c r="M36" s="104" t="str">
        <f t="shared" si="4"/>
        <v/>
      </c>
      <c r="N36" s="103"/>
      <c r="O36" s="104" t="str">
        <f t="shared" si="5"/>
        <v/>
      </c>
      <c r="P36" s="104" t="str">
        <f t="shared" si="6"/>
        <v/>
      </c>
      <c r="Q36" s="103"/>
      <c r="R36" s="104" t="str">
        <f t="shared" si="7"/>
        <v/>
      </c>
      <c r="S36" s="105" t="str">
        <f t="shared" si="18"/>
        <v/>
      </c>
      <c r="T36" s="100" t="str">
        <f t="shared" si="19"/>
        <v>123 / U</v>
      </c>
      <c r="U36" s="103">
        <v>45.44</v>
      </c>
      <c r="V36" s="104">
        <f t="shared" si="8"/>
        <v>-9.0000000000003411</v>
      </c>
      <c r="W36" s="103" t="str">
        <f t="shared" si="20"/>
        <v/>
      </c>
      <c r="X36" s="103"/>
      <c r="Y36" s="104" t="str">
        <f t="shared" si="9"/>
        <v/>
      </c>
      <c r="Z36" s="104" t="str">
        <f t="shared" si="10"/>
        <v/>
      </c>
      <c r="AA36" s="103"/>
      <c r="AB36" s="104" t="str">
        <f t="shared" si="28"/>
        <v/>
      </c>
      <c r="AC36" s="104"/>
      <c r="AD36" s="103">
        <v>45.436999999999998</v>
      </c>
      <c r="AE36" s="104">
        <f t="shared" si="13"/>
        <v>-12.000000000000455</v>
      </c>
      <c r="AF36" s="104" t="str">
        <f t="shared" si="25"/>
        <v/>
      </c>
      <c r="AG36" s="103">
        <v>45.444000000000003</v>
      </c>
      <c r="AH36" s="104">
        <f t="shared" si="15"/>
        <v>-4.9999999999954525</v>
      </c>
      <c r="AI36" s="104">
        <f t="shared" si="26"/>
        <v>7.0000000000050022</v>
      </c>
      <c r="AJ36" s="103">
        <v>45.505000000000003</v>
      </c>
      <c r="AK36" s="104">
        <f t="shared" si="17"/>
        <v>56.000000000004491</v>
      </c>
      <c r="AL36" s="105">
        <f t="shared" si="27"/>
        <v>60.999999999999943</v>
      </c>
    </row>
    <row r="37" spans="1:38" ht="12.75" customHeight="1" x14ac:dyDescent="0.2">
      <c r="A37" s="100" t="s">
        <v>213</v>
      </c>
      <c r="B37" s="103"/>
      <c r="C37" s="103"/>
      <c r="D37" s="103"/>
      <c r="E37" s="103"/>
      <c r="F37" s="104" t="str">
        <f t="shared" si="0"/>
        <v/>
      </c>
      <c r="G37" s="104"/>
      <c r="H37" s="103"/>
      <c r="I37" s="104" t="str">
        <f t="shared" si="1"/>
        <v/>
      </c>
      <c r="J37" s="104" t="str">
        <f t="shared" si="2"/>
        <v/>
      </c>
      <c r="K37" s="103"/>
      <c r="L37" s="104" t="str">
        <f t="shared" si="3"/>
        <v/>
      </c>
      <c r="M37" s="104" t="str">
        <f t="shared" si="4"/>
        <v/>
      </c>
      <c r="N37" s="103">
        <v>45.511000000000003</v>
      </c>
      <c r="O37" s="155" t="s">
        <v>169</v>
      </c>
      <c r="P37" s="104" t="str">
        <f t="shared" si="6"/>
        <v/>
      </c>
      <c r="Q37" s="103"/>
      <c r="R37" s="104" t="str">
        <f t="shared" si="7"/>
        <v/>
      </c>
      <c r="S37" s="105" t="str">
        <f t="shared" si="18"/>
        <v/>
      </c>
      <c r="T37" s="100" t="str">
        <f t="shared" si="19"/>
        <v>124 / V</v>
      </c>
      <c r="U37" s="103">
        <v>45.509</v>
      </c>
      <c r="V37" s="104">
        <f>IF(U37="","",(U37-$N37)*1000)</f>
        <v>-2.0000000000024443</v>
      </c>
      <c r="W37" s="103" t="str">
        <f t="shared" si="20"/>
        <v/>
      </c>
      <c r="X37" s="103">
        <v>45.508000000000003</v>
      </c>
      <c r="Y37" s="104">
        <f>IF(X37="","",(X37-$N37)*1000)</f>
        <v>-3.0000000000001137</v>
      </c>
      <c r="Z37" s="104">
        <f t="shared" si="10"/>
        <v>-0.99999999999766942</v>
      </c>
      <c r="AA37" s="103"/>
      <c r="AB37" s="104" t="str">
        <f t="shared" si="28"/>
        <v/>
      </c>
      <c r="AC37" s="104"/>
      <c r="AD37" s="103"/>
      <c r="AE37" s="104" t="str">
        <f t="shared" si="13"/>
        <v/>
      </c>
      <c r="AF37" s="104" t="str">
        <f t="shared" si="25"/>
        <v/>
      </c>
      <c r="AG37" s="103">
        <v>45.511000000000003</v>
      </c>
      <c r="AH37" s="104">
        <f>IF(AG37="","",(AG37-$N37)*1000)</f>
        <v>0</v>
      </c>
      <c r="AI37" s="104" t="str">
        <f t="shared" si="26"/>
        <v/>
      </c>
      <c r="AJ37" s="103">
        <v>45.570999999999998</v>
      </c>
      <c r="AK37" s="104">
        <f>IF(AJ37="","",(AJ37-$N37)*1000)</f>
        <v>59.999999999995168</v>
      </c>
      <c r="AL37" s="105">
        <f t="shared" si="27"/>
        <v>59.999999999995168</v>
      </c>
    </row>
    <row r="38" spans="1:38" ht="12.75" customHeight="1" x14ac:dyDescent="0.2">
      <c r="A38" s="100" t="s">
        <v>214</v>
      </c>
      <c r="B38" s="103"/>
      <c r="C38" s="103"/>
      <c r="D38" s="103"/>
      <c r="E38" s="103"/>
      <c r="F38" s="104" t="str">
        <f t="shared" si="0"/>
        <v/>
      </c>
      <c r="G38" s="104"/>
      <c r="H38" s="103"/>
      <c r="I38" s="104" t="str">
        <f t="shared" si="1"/>
        <v/>
      </c>
      <c r="J38" s="104" t="str">
        <f t="shared" si="2"/>
        <v/>
      </c>
      <c r="K38" s="103"/>
      <c r="L38" s="104" t="str">
        <f t="shared" si="3"/>
        <v/>
      </c>
      <c r="M38" s="104" t="str">
        <f t="shared" si="4"/>
        <v/>
      </c>
      <c r="N38" s="103">
        <v>45.468000000000004</v>
      </c>
      <c r="O38" s="155" t="s">
        <v>169</v>
      </c>
      <c r="P38" s="104" t="str">
        <f t="shared" si="6"/>
        <v/>
      </c>
      <c r="Q38" s="103"/>
      <c r="R38" s="104" t="str">
        <f t="shared" si="7"/>
        <v/>
      </c>
      <c r="S38" s="105" t="str">
        <f t="shared" si="18"/>
        <v/>
      </c>
      <c r="T38" s="100" t="str">
        <f t="shared" si="19"/>
        <v>125 / W</v>
      </c>
      <c r="U38" s="103">
        <v>45.468000000000004</v>
      </c>
      <c r="V38" s="104">
        <f t="shared" ref="V38:V40" si="32">IF(U38="","",(U38-$N38)*1000)</f>
        <v>0</v>
      </c>
      <c r="W38" s="103" t="str">
        <f t="shared" si="20"/>
        <v/>
      </c>
      <c r="X38" s="103">
        <v>45.468000000000004</v>
      </c>
      <c r="Y38" s="104">
        <f t="shared" ref="Y38:Y40" si="33">IF(X38="","",(X38-$N38)*1000)</f>
        <v>0</v>
      </c>
      <c r="Z38" s="104">
        <f t="shared" si="10"/>
        <v>0</v>
      </c>
      <c r="AA38" s="103"/>
      <c r="AB38" s="104" t="str">
        <f t="shared" si="28"/>
        <v/>
      </c>
      <c r="AC38" s="104" t="str">
        <f t="shared" ref="AC38:AC54" si="34">IF(OR(X38="",AA38=""),"",(AA38-X38)*1000)</f>
        <v/>
      </c>
      <c r="AD38" s="103"/>
      <c r="AE38" s="104" t="str">
        <f t="shared" si="13"/>
        <v/>
      </c>
      <c r="AF38" s="104" t="str">
        <f t="shared" si="25"/>
        <v/>
      </c>
      <c r="AG38" s="103">
        <v>45.469000000000001</v>
      </c>
      <c r="AH38" s="104">
        <f t="shared" ref="AH38:AH40" si="35">IF(AG38="","",(AG38-$N38)*1000)</f>
        <v>0.99999999999766942</v>
      </c>
      <c r="AI38" s="104" t="str">
        <f t="shared" si="26"/>
        <v/>
      </c>
      <c r="AJ38" s="103">
        <v>45.529000000000003</v>
      </c>
      <c r="AK38" s="104">
        <f t="shared" ref="AK38:AK40" si="36">IF(AJ38="","",(AJ38-$N38)*1000)</f>
        <v>60.999999999999943</v>
      </c>
      <c r="AL38" s="105">
        <f t="shared" si="27"/>
        <v>60.000000000002274</v>
      </c>
    </row>
    <row r="39" spans="1:38" ht="12.75" customHeight="1" x14ac:dyDescent="0.2">
      <c r="A39" s="100" t="s">
        <v>215</v>
      </c>
      <c r="B39" s="103"/>
      <c r="C39" s="103"/>
      <c r="D39" s="103"/>
      <c r="E39" s="103"/>
      <c r="F39" s="104" t="str">
        <f t="shared" si="0"/>
        <v/>
      </c>
      <c r="G39" s="104"/>
      <c r="H39" s="103"/>
      <c r="I39" s="104" t="str">
        <f t="shared" si="1"/>
        <v/>
      </c>
      <c r="J39" s="104" t="str">
        <f t="shared" si="2"/>
        <v/>
      </c>
      <c r="K39" s="103"/>
      <c r="L39" s="104" t="str">
        <f t="shared" si="3"/>
        <v/>
      </c>
      <c r="M39" s="104" t="str">
        <f t="shared" si="4"/>
        <v/>
      </c>
      <c r="N39" s="103">
        <v>45.457999999999998</v>
      </c>
      <c r="O39" s="155" t="s">
        <v>169</v>
      </c>
      <c r="P39" s="104" t="str">
        <f t="shared" si="6"/>
        <v/>
      </c>
      <c r="Q39" s="103"/>
      <c r="R39" s="104" t="str">
        <f t="shared" si="7"/>
        <v/>
      </c>
      <c r="S39" s="105" t="str">
        <f t="shared" si="18"/>
        <v/>
      </c>
      <c r="T39" s="100" t="str">
        <f t="shared" si="19"/>
        <v>126 / X</v>
      </c>
      <c r="U39" s="103">
        <v>45.456000000000003</v>
      </c>
      <c r="V39" s="104">
        <f t="shared" si="32"/>
        <v>-1.9999999999953388</v>
      </c>
      <c r="W39" s="103" t="str">
        <f t="shared" si="20"/>
        <v/>
      </c>
      <c r="X39" s="103">
        <v>45.457000000000001</v>
      </c>
      <c r="Y39" s="104">
        <f t="shared" si="33"/>
        <v>-0.99999999999766942</v>
      </c>
      <c r="Z39" s="104">
        <f t="shared" si="10"/>
        <v>0.99999999999766942</v>
      </c>
      <c r="AA39" s="103"/>
      <c r="AB39" s="104" t="str">
        <f t="shared" si="28"/>
        <v/>
      </c>
      <c r="AC39" s="104" t="str">
        <f t="shared" si="34"/>
        <v/>
      </c>
      <c r="AD39" s="103"/>
      <c r="AE39" s="104" t="str">
        <f t="shared" si="13"/>
        <v/>
      </c>
      <c r="AF39" s="104" t="str">
        <f t="shared" si="25"/>
        <v/>
      </c>
      <c r="AG39" s="103">
        <v>45.457000000000001</v>
      </c>
      <c r="AH39" s="104">
        <f t="shared" si="35"/>
        <v>-0.99999999999766942</v>
      </c>
      <c r="AI39" s="104" t="str">
        <f t="shared" si="26"/>
        <v/>
      </c>
      <c r="AJ39" s="103">
        <v>45.518000000000001</v>
      </c>
      <c r="AK39" s="104">
        <f t="shared" si="36"/>
        <v>60.000000000002274</v>
      </c>
      <c r="AL39" s="105">
        <f t="shared" si="27"/>
        <v>60.999999999999943</v>
      </c>
    </row>
    <row r="40" spans="1:38" ht="12.75" customHeight="1" x14ac:dyDescent="0.2">
      <c r="A40" s="100" t="s">
        <v>216</v>
      </c>
      <c r="B40" s="103"/>
      <c r="C40" s="103"/>
      <c r="D40" s="103"/>
      <c r="E40" s="103"/>
      <c r="F40" s="104" t="str">
        <f t="shared" si="0"/>
        <v/>
      </c>
      <c r="G40" s="104"/>
      <c r="H40" s="103"/>
      <c r="I40" s="104" t="str">
        <f t="shared" si="1"/>
        <v/>
      </c>
      <c r="J40" s="104" t="str">
        <f t="shared" si="2"/>
        <v/>
      </c>
      <c r="K40" s="103"/>
      <c r="L40" s="104" t="str">
        <f t="shared" si="3"/>
        <v/>
      </c>
      <c r="M40" s="104" t="str">
        <f t="shared" si="4"/>
        <v/>
      </c>
      <c r="N40" s="103">
        <v>45.487000000000002</v>
      </c>
      <c r="O40" s="155" t="s">
        <v>169</v>
      </c>
      <c r="P40" s="104" t="str">
        <f t="shared" si="6"/>
        <v/>
      </c>
      <c r="Q40" s="103"/>
      <c r="R40" s="104" t="str">
        <f t="shared" si="7"/>
        <v/>
      </c>
      <c r="S40" s="105" t="str">
        <f t="shared" si="18"/>
        <v/>
      </c>
      <c r="T40" s="100" t="str">
        <f t="shared" si="19"/>
        <v>127 / Y</v>
      </c>
      <c r="U40" s="103">
        <v>45.485999999999997</v>
      </c>
      <c r="V40" s="104">
        <f t="shared" si="32"/>
        <v>-1.0000000000047748</v>
      </c>
      <c r="W40" s="103" t="str">
        <f t="shared" si="20"/>
        <v/>
      </c>
      <c r="X40" s="103">
        <v>45.488</v>
      </c>
      <c r="Y40" s="104">
        <f t="shared" si="33"/>
        <v>0.99999999999766942</v>
      </c>
      <c r="Z40" s="104">
        <f t="shared" si="10"/>
        <v>2.0000000000024443</v>
      </c>
      <c r="AA40" s="103"/>
      <c r="AB40" s="104" t="str">
        <f t="shared" si="28"/>
        <v/>
      </c>
      <c r="AC40" s="104" t="str">
        <f t="shared" si="34"/>
        <v/>
      </c>
      <c r="AD40" s="103"/>
      <c r="AE40" s="104" t="str">
        <f t="shared" si="13"/>
        <v/>
      </c>
      <c r="AF40" s="104" t="str">
        <f t="shared" si="25"/>
        <v/>
      </c>
      <c r="AG40" s="103">
        <v>45.488</v>
      </c>
      <c r="AH40" s="104">
        <f t="shared" si="35"/>
        <v>0.99999999999766942</v>
      </c>
      <c r="AI40" s="104" t="str">
        <f t="shared" si="26"/>
        <v/>
      </c>
      <c r="AJ40" s="103">
        <v>45.548999999999999</v>
      </c>
      <c r="AK40" s="104">
        <f t="shared" si="36"/>
        <v>61.999999999997613</v>
      </c>
      <c r="AL40" s="105">
        <f t="shared" si="27"/>
        <v>60.999999999999943</v>
      </c>
    </row>
    <row r="41" spans="1:38" ht="12.75" customHeight="1" x14ac:dyDescent="0.2">
      <c r="A41" s="100"/>
      <c r="B41" s="103"/>
      <c r="C41" s="103"/>
      <c r="D41" s="103"/>
      <c r="E41" s="103"/>
      <c r="F41" s="104" t="str">
        <f t="shared" si="0"/>
        <v/>
      </c>
      <c r="G41" s="104"/>
      <c r="H41" s="103"/>
      <c r="I41" s="104" t="str">
        <f t="shared" si="1"/>
        <v/>
      </c>
      <c r="J41" s="104" t="str">
        <f t="shared" si="2"/>
        <v/>
      </c>
      <c r="K41" s="103"/>
      <c r="L41" s="104" t="str">
        <f t="shared" si="3"/>
        <v/>
      </c>
      <c r="M41" s="104" t="str">
        <f t="shared" si="4"/>
        <v/>
      </c>
      <c r="N41" s="103"/>
      <c r="O41" s="104" t="str">
        <f t="shared" si="5"/>
        <v/>
      </c>
      <c r="P41" s="104" t="str">
        <f t="shared" si="6"/>
        <v/>
      </c>
      <c r="Q41" s="103"/>
      <c r="R41" s="104" t="str">
        <f t="shared" si="7"/>
        <v/>
      </c>
      <c r="S41" s="105" t="str">
        <f t="shared" si="18"/>
        <v/>
      </c>
      <c r="T41" s="100"/>
      <c r="U41" s="103"/>
      <c r="V41" s="104" t="str">
        <f t="shared" si="8"/>
        <v/>
      </c>
      <c r="W41" s="103" t="str">
        <f t="shared" si="20"/>
        <v/>
      </c>
      <c r="X41" s="103"/>
      <c r="Y41" s="104" t="str">
        <f t="shared" si="9"/>
        <v/>
      </c>
      <c r="Z41" s="104" t="str">
        <f t="shared" si="10"/>
        <v/>
      </c>
      <c r="AA41" s="103"/>
      <c r="AB41" s="104" t="str">
        <f t="shared" si="28"/>
        <v/>
      </c>
      <c r="AC41" s="104" t="str">
        <f t="shared" si="34"/>
        <v/>
      </c>
      <c r="AD41" s="103"/>
      <c r="AE41" s="104" t="str">
        <f t="shared" si="13"/>
        <v/>
      </c>
      <c r="AF41" s="104" t="str">
        <f t="shared" si="25"/>
        <v/>
      </c>
      <c r="AG41" s="103"/>
      <c r="AH41" s="104" t="str">
        <f t="shared" si="15"/>
        <v/>
      </c>
      <c r="AI41" s="104" t="str">
        <f t="shared" si="26"/>
        <v/>
      </c>
      <c r="AJ41" s="103"/>
      <c r="AK41" s="104" t="str">
        <f t="shared" si="17"/>
        <v/>
      </c>
      <c r="AL41" s="105" t="str">
        <f t="shared" si="27"/>
        <v/>
      </c>
    </row>
    <row r="42" spans="1:38" ht="12.75" customHeight="1" x14ac:dyDescent="0.2">
      <c r="A42" s="153">
        <v>1</v>
      </c>
      <c r="B42" s="103"/>
      <c r="C42" s="103"/>
      <c r="D42" s="103"/>
      <c r="E42" s="103"/>
      <c r="F42" s="104" t="str">
        <f t="shared" si="0"/>
        <v/>
      </c>
      <c r="G42" s="104"/>
      <c r="H42" s="103"/>
      <c r="I42" s="104" t="str">
        <f t="shared" si="1"/>
        <v/>
      </c>
      <c r="J42" s="104" t="str">
        <f t="shared" si="2"/>
        <v/>
      </c>
      <c r="K42" s="103">
        <v>52.073999999999998</v>
      </c>
      <c r="L42" s="155" t="s">
        <v>169</v>
      </c>
      <c r="M42" s="104" t="str">
        <f t="shared" si="4"/>
        <v/>
      </c>
      <c r="N42" s="103"/>
      <c r="O42" s="104" t="str">
        <f t="shared" si="5"/>
        <v/>
      </c>
      <c r="P42" s="104" t="str">
        <f t="shared" si="6"/>
        <v/>
      </c>
      <c r="Q42" s="103"/>
      <c r="R42" s="104" t="str">
        <f t="shared" si="7"/>
        <v/>
      </c>
      <c r="S42" s="105" t="str">
        <f t="shared" si="18"/>
        <v/>
      </c>
      <c r="T42" s="100">
        <f t="shared" si="19"/>
        <v>1</v>
      </c>
      <c r="U42" s="103"/>
      <c r="V42" s="104" t="str">
        <f t="shared" si="8"/>
        <v/>
      </c>
      <c r="W42" s="103" t="str">
        <f t="shared" si="20"/>
        <v/>
      </c>
      <c r="X42" s="103"/>
      <c r="Y42" s="104" t="str">
        <f t="shared" si="9"/>
        <v/>
      </c>
      <c r="Z42" s="104" t="str">
        <f t="shared" si="10"/>
        <v/>
      </c>
      <c r="AA42" s="103"/>
      <c r="AB42" s="104" t="str">
        <f t="shared" si="28"/>
        <v/>
      </c>
      <c r="AC42" s="104" t="str">
        <f t="shared" si="34"/>
        <v/>
      </c>
      <c r="AD42" s="103">
        <v>52.072000000000003</v>
      </c>
      <c r="AE42" s="104">
        <f>IF(AD42="","",(AD42-$K42)*1000)</f>
        <v>-1.9999999999953388</v>
      </c>
      <c r="AF42" s="104" t="str">
        <f t="shared" si="25"/>
        <v/>
      </c>
      <c r="AG42" s="103">
        <v>52.073</v>
      </c>
      <c r="AH42" s="104">
        <f>IF(AG42="","",(AG42-$K42)*1000)</f>
        <v>-0.99999999999766942</v>
      </c>
      <c r="AI42" s="104">
        <f t="shared" si="26"/>
        <v>0.99999999999766942</v>
      </c>
      <c r="AJ42" s="103">
        <v>52.14</v>
      </c>
      <c r="AK42" s="104">
        <f>IF(AJ42="","",(AJ42-$K42)*1000)</f>
        <v>66.000000000002501</v>
      </c>
      <c r="AL42" s="105">
        <f t="shared" si="27"/>
        <v>67.000000000000171</v>
      </c>
    </row>
    <row r="43" spans="1:38" ht="12.75" customHeight="1" x14ac:dyDescent="0.2">
      <c r="A43" s="153">
        <v>2</v>
      </c>
      <c r="B43" s="103"/>
      <c r="C43" s="103"/>
      <c r="D43" s="103"/>
      <c r="E43" s="103"/>
      <c r="F43" s="104" t="str">
        <f t="shared" si="0"/>
        <v/>
      </c>
      <c r="G43" s="104"/>
      <c r="H43" s="103"/>
      <c r="I43" s="104" t="str">
        <f t="shared" si="1"/>
        <v/>
      </c>
      <c r="J43" s="104" t="str">
        <f t="shared" si="2"/>
        <v/>
      </c>
      <c r="K43" s="103">
        <v>52.195</v>
      </c>
      <c r="L43" s="155" t="s">
        <v>169</v>
      </c>
      <c r="M43" s="104" t="str">
        <f t="shared" si="4"/>
        <v/>
      </c>
      <c r="N43" s="103"/>
      <c r="O43" s="104" t="str">
        <f t="shared" si="5"/>
        <v/>
      </c>
      <c r="P43" s="104" t="str">
        <f t="shared" si="6"/>
        <v/>
      </c>
      <c r="Q43" s="103"/>
      <c r="R43" s="104" t="str">
        <f t="shared" si="7"/>
        <v/>
      </c>
      <c r="S43" s="105" t="str">
        <f t="shared" si="18"/>
        <v/>
      </c>
      <c r="T43" s="100">
        <f t="shared" si="19"/>
        <v>2</v>
      </c>
      <c r="U43" s="103"/>
      <c r="V43" s="104" t="str">
        <f t="shared" si="8"/>
        <v/>
      </c>
      <c r="W43" s="103" t="str">
        <f t="shared" si="20"/>
        <v/>
      </c>
      <c r="X43" s="103"/>
      <c r="Y43" s="104" t="str">
        <f t="shared" si="9"/>
        <v/>
      </c>
      <c r="Z43" s="104" t="str">
        <f t="shared" si="10"/>
        <v/>
      </c>
      <c r="AA43" s="103"/>
      <c r="AB43" s="104" t="str">
        <f t="shared" si="28"/>
        <v/>
      </c>
      <c r="AC43" s="104" t="str">
        <f t="shared" si="34"/>
        <v/>
      </c>
      <c r="AD43" s="103">
        <v>52.195</v>
      </c>
      <c r="AE43" s="104">
        <f>IF(AD43="","",(AD43-$K43)*1000)</f>
        <v>0</v>
      </c>
      <c r="AF43" s="104" t="str">
        <f t="shared" si="25"/>
        <v/>
      </c>
      <c r="AG43" s="103">
        <v>52.195</v>
      </c>
      <c r="AH43" s="104">
        <f>IF(AG43="","",(AG43-$K43)*1000)</f>
        <v>0</v>
      </c>
      <c r="AI43" s="104">
        <f t="shared" si="26"/>
        <v>0</v>
      </c>
      <c r="AJ43" s="103">
        <v>52.261000000000003</v>
      </c>
      <c r="AK43" s="104">
        <f>IF(AJ43="","",(AJ43-$K43)*1000)</f>
        <v>66.000000000002501</v>
      </c>
      <c r="AL43" s="105">
        <f t="shared" si="27"/>
        <v>66.000000000002501</v>
      </c>
    </row>
    <row r="44" spans="1:38" ht="12.75" customHeight="1" thickBot="1" x14ac:dyDescent="0.25">
      <c r="A44" s="154" t="s">
        <v>119</v>
      </c>
      <c r="B44" s="107"/>
      <c r="C44" s="108"/>
      <c r="D44" s="108"/>
      <c r="E44" s="107"/>
      <c r="F44" s="109" t="str">
        <f>IF(E44="","",(E44-$B44)*1000)</f>
        <v/>
      </c>
      <c r="G44" s="110"/>
      <c r="H44" s="107"/>
      <c r="I44" s="109" t="str">
        <f>IF(H44="","",(H44-$B44)*1000)</f>
        <v/>
      </c>
      <c r="J44" s="109" t="str">
        <f t="shared" si="2"/>
        <v/>
      </c>
      <c r="K44" s="107"/>
      <c r="L44" s="109"/>
      <c r="M44" s="109" t="str">
        <f t="shared" si="4"/>
        <v/>
      </c>
      <c r="N44" s="107"/>
      <c r="O44" s="109" t="str">
        <f>IF(N44="","",(N44-$B44)*1000)</f>
        <v/>
      </c>
      <c r="P44" s="109" t="str">
        <f t="shared" si="6"/>
        <v/>
      </c>
      <c r="Q44" s="107"/>
      <c r="R44" s="109" t="str">
        <f>IF(Q44="","",(Q44-$B44)*1000)</f>
        <v/>
      </c>
      <c r="S44" s="111" t="str">
        <f t="shared" ref="S44" si="37">IF(OR(N44="",Q44=""),"",(Q44-N44)*1000)</f>
        <v/>
      </c>
      <c r="T44" s="106" t="str">
        <f t="shared" si="19"/>
        <v>2.1</v>
      </c>
      <c r="U44" s="107"/>
      <c r="V44" s="109"/>
      <c r="W44" s="108"/>
      <c r="X44" s="107"/>
      <c r="Y44" s="109" t="str">
        <f>IF(X44="","",(X44-$B44)*1000)</f>
        <v/>
      </c>
      <c r="Z44" s="110"/>
      <c r="AA44" s="107"/>
      <c r="AB44" s="109" t="str">
        <f>IF(AA44="","",(AA44-$B44)*1000)</f>
        <v/>
      </c>
      <c r="AC44" s="109" t="str">
        <f t="shared" si="34"/>
        <v/>
      </c>
      <c r="AD44" s="107"/>
      <c r="AE44" s="109" t="str">
        <f>IF(AD44="","",(AD44-$B44)*1000)</f>
        <v/>
      </c>
      <c r="AF44" s="109" t="str">
        <f t="shared" si="25"/>
        <v/>
      </c>
      <c r="AG44" s="107">
        <v>52.21</v>
      </c>
      <c r="AH44" s="158" t="s">
        <v>169</v>
      </c>
      <c r="AI44" s="109" t="str">
        <f t="shared" si="26"/>
        <v/>
      </c>
      <c r="AJ44" s="107">
        <v>52.274999999999999</v>
      </c>
      <c r="AK44" s="109">
        <f>IF(AJ44="","",(AJ44-$AG44)*1000)</f>
        <v>64.999999999997726</v>
      </c>
      <c r="AL44" s="111">
        <f t="shared" si="27"/>
        <v>64.999999999997726</v>
      </c>
    </row>
    <row r="45" spans="1:38" ht="13.5" thickTop="1" x14ac:dyDescent="0.2">
      <c r="A45" s="100" t="s">
        <v>120</v>
      </c>
      <c r="B45" s="101"/>
      <c r="C45" s="101"/>
      <c r="D45" s="101"/>
      <c r="E45" s="101"/>
      <c r="F45" s="83" t="str">
        <f t="shared" ref="F45:F56" si="38">IF(E45="","",(E45-$B45)*1000)</f>
        <v/>
      </c>
      <c r="G45" s="83"/>
      <c r="H45" s="101"/>
      <c r="I45" s="83" t="str">
        <f t="shared" ref="I45:I56" si="39">IF(H45="","",(H45-$B45)*1000)</f>
        <v/>
      </c>
      <c r="J45" s="83" t="str">
        <f t="shared" ref="J45:J54" si="40">IF(OR(E45="",H45=""),"",(H45-E45)*1000)</f>
        <v/>
      </c>
      <c r="K45" s="101">
        <v>52.209000000000003</v>
      </c>
      <c r="L45" s="155" t="s">
        <v>169</v>
      </c>
      <c r="M45" s="83" t="str">
        <f t="shared" ref="M45:M54" si="41">IF(OR(H45="",K45=""),"",(K45-H45)*1000)</f>
        <v/>
      </c>
      <c r="N45" s="101"/>
      <c r="O45" s="83" t="str">
        <f t="shared" ref="O45:O74" si="42">IF(N45="","",(N45-$B45)*1000)</f>
        <v/>
      </c>
      <c r="P45" s="83" t="str">
        <f t="shared" ref="P45:P54" si="43">IF(OR(K45="",N45=""),"",(N45-K45)*1000)</f>
        <v/>
      </c>
      <c r="Q45" s="101"/>
      <c r="R45" s="83" t="str">
        <f t="shared" ref="R45:R70" si="44">IF(Q45="","",(Q45-$B45)*1000)</f>
        <v/>
      </c>
      <c r="S45" s="102" t="str">
        <f>IF(OR(N45="",Q45=""),"",(Q45-N45)*1000)</f>
        <v/>
      </c>
      <c r="T45" s="100" t="str">
        <f t="shared" si="19"/>
        <v>3</v>
      </c>
      <c r="U45" s="101"/>
      <c r="V45" s="83"/>
      <c r="W45" s="101"/>
      <c r="X45" s="101"/>
      <c r="Y45" s="83" t="str">
        <f t="shared" ref="Y45:Y56" si="45">IF(X45="","",(X45-$B45)*1000)</f>
        <v/>
      </c>
      <c r="Z45" s="83"/>
      <c r="AA45" s="101"/>
      <c r="AB45" s="83" t="str">
        <f t="shared" ref="AB45:AB56" si="46">IF(AA45="","",(AA45-$B45)*1000)</f>
        <v/>
      </c>
      <c r="AC45" s="83" t="str">
        <f t="shared" si="34"/>
        <v/>
      </c>
      <c r="AD45" s="101">
        <v>52.207000000000001</v>
      </c>
      <c r="AE45" s="83">
        <f>IF(AD45="","",(AD45-$K45)*1000)</f>
        <v>-2.0000000000024443</v>
      </c>
      <c r="AF45" s="83" t="str">
        <f t="shared" si="25"/>
        <v/>
      </c>
      <c r="AG45" s="101">
        <v>52.207999999999998</v>
      </c>
      <c r="AH45" s="83">
        <f>IF(AG45="","",(AG45-$K45)*1000)</f>
        <v>-1.0000000000047748</v>
      </c>
      <c r="AI45" s="83">
        <f t="shared" si="26"/>
        <v>0.99999999999766942</v>
      </c>
      <c r="AJ45" s="101">
        <v>52.271999999999998</v>
      </c>
      <c r="AK45" s="83">
        <f>IF(AJ45="","",(AJ45-$K45)*1000)</f>
        <v>62.999999999995282</v>
      </c>
      <c r="AL45" s="102">
        <f>IF(OR(AG45="",AJ45=""),"",(AJ45-AG45)*1000)</f>
        <v>64.000000000000057</v>
      </c>
    </row>
    <row r="46" spans="1:38" ht="14.45" customHeight="1" x14ac:dyDescent="0.2">
      <c r="A46" s="100" t="s">
        <v>121</v>
      </c>
      <c r="B46" s="103"/>
      <c r="C46" s="103"/>
      <c r="D46" s="103"/>
      <c r="E46" s="103"/>
      <c r="F46" s="104" t="str">
        <f>IF(E46="","",(E46-$B46)*1000)</f>
        <v/>
      </c>
      <c r="G46" s="104"/>
      <c r="H46" s="103"/>
      <c r="I46" s="104" t="str">
        <f>IF(H46="","",(H46-$B46)*1000)</f>
        <v/>
      </c>
      <c r="J46" s="104" t="str">
        <f t="shared" si="40"/>
        <v/>
      </c>
      <c r="K46" s="103">
        <v>51.936999999999998</v>
      </c>
      <c r="L46" s="155" t="s">
        <v>169</v>
      </c>
      <c r="M46" s="104" t="str">
        <f t="shared" si="41"/>
        <v/>
      </c>
      <c r="N46" s="103"/>
      <c r="O46" s="104" t="str">
        <f>IF(N46="","",(N46-$B46)*1000)</f>
        <v/>
      </c>
      <c r="P46" s="104" t="str">
        <f t="shared" si="43"/>
        <v/>
      </c>
      <c r="Q46" s="103"/>
      <c r="R46" s="104" t="str">
        <f>IF(Q46="","",(Q46-$B46)*1000)</f>
        <v/>
      </c>
      <c r="S46" s="105" t="str">
        <f t="shared" ref="S46:S54" si="47">IF(OR(N46="",Q46=""),"",(Q46-N46)*1000)</f>
        <v/>
      </c>
      <c r="T46" s="100" t="str">
        <f t="shared" si="19"/>
        <v>4</v>
      </c>
      <c r="U46" s="103"/>
      <c r="V46" s="104"/>
      <c r="W46" s="103"/>
      <c r="X46" s="103"/>
      <c r="Y46" s="104" t="str">
        <f>IF(X46="","",(X46-$B46)*1000)</f>
        <v/>
      </c>
      <c r="Z46" s="104"/>
      <c r="AA46" s="103"/>
      <c r="AB46" s="104" t="str">
        <f>IF(AA46="","",(AA46-$B46)*1000)</f>
        <v/>
      </c>
      <c r="AC46" s="104" t="str">
        <f t="shared" si="34"/>
        <v/>
      </c>
      <c r="AD46" s="103">
        <v>51.936999999999998</v>
      </c>
      <c r="AE46" s="104">
        <f>IF(AD46="","",(AD46-$K46)*1000)</f>
        <v>0</v>
      </c>
      <c r="AF46" s="104" t="str">
        <f t="shared" si="25"/>
        <v/>
      </c>
      <c r="AG46" s="103">
        <v>51.936999999999998</v>
      </c>
      <c r="AH46" s="104">
        <f>IF(AG46="","",(AG46-$K46)*1000)</f>
        <v>0</v>
      </c>
      <c r="AI46" s="104">
        <f t="shared" si="26"/>
        <v>0</v>
      </c>
      <c r="AJ46" s="103">
        <v>51.999000000000002</v>
      </c>
      <c r="AK46" s="104">
        <f t="shared" ref="AK46:AK62" si="48">IF(AJ46="","",(AJ46-$K46)*1000)</f>
        <v>62.000000000004718</v>
      </c>
      <c r="AL46" s="105">
        <f t="shared" ref="AL46:AL54" si="49">IF(OR(AG46="",AJ46=""),"",(AJ46-AG46)*1000)</f>
        <v>62.000000000004718</v>
      </c>
    </row>
    <row r="47" spans="1:38" x14ac:dyDescent="0.2">
      <c r="A47" s="100" t="s">
        <v>122</v>
      </c>
      <c r="B47" s="103"/>
      <c r="C47" s="103"/>
      <c r="D47" s="103"/>
      <c r="E47" s="103"/>
      <c r="F47" s="104" t="str">
        <f>IF(E47="","",(E47-$B47)*1000)</f>
        <v/>
      </c>
      <c r="G47" s="104"/>
      <c r="H47" s="126"/>
      <c r="I47" s="104" t="str">
        <f>IF(H47="","",(H47-$B47)*1000)</f>
        <v/>
      </c>
      <c r="J47" s="104" t="str">
        <f t="shared" si="40"/>
        <v/>
      </c>
      <c r="K47" s="103">
        <v>51.902000000000001</v>
      </c>
      <c r="L47" s="155" t="s">
        <v>169</v>
      </c>
      <c r="M47" s="104" t="str">
        <f t="shared" si="41"/>
        <v/>
      </c>
      <c r="N47" s="103"/>
      <c r="O47" s="104" t="str">
        <f>IF(N47="","",(N47-$B47)*1000)</f>
        <v/>
      </c>
      <c r="P47" s="104" t="str">
        <f t="shared" si="43"/>
        <v/>
      </c>
      <c r="Q47" s="103"/>
      <c r="R47" s="104" t="str">
        <f>IF(Q47="","",(Q47-$B47)*1000)</f>
        <v/>
      </c>
      <c r="S47" s="105" t="str">
        <f t="shared" si="47"/>
        <v/>
      </c>
      <c r="T47" s="100" t="str">
        <f t="shared" si="19"/>
        <v>5</v>
      </c>
      <c r="U47" s="103"/>
      <c r="V47" s="104"/>
      <c r="W47" s="103"/>
      <c r="X47" s="103"/>
      <c r="Y47" s="104" t="str">
        <f>IF(X47="","",(X47-$B47)*1000)</f>
        <v/>
      </c>
      <c r="Z47" s="104"/>
      <c r="AA47" s="126"/>
      <c r="AB47" s="104" t="str">
        <f>IF(AA47="","",(AA47-$B47)*1000)</f>
        <v/>
      </c>
      <c r="AC47" s="104" t="str">
        <f t="shared" si="34"/>
        <v/>
      </c>
      <c r="AD47" s="103">
        <v>51.902000000000001</v>
      </c>
      <c r="AE47" s="104">
        <f t="shared" ref="AE47:AE67" si="50">IF(AD47="","",(AD47-$K47)*1000)</f>
        <v>0</v>
      </c>
      <c r="AF47" s="104" t="str">
        <f t="shared" si="25"/>
        <v/>
      </c>
      <c r="AG47" s="103">
        <v>51.902999999999999</v>
      </c>
      <c r="AH47" s="104">
        <f t="shared" ref="AH47:AH67" si="51">IF(AG47="","",(AG47-$K47)*1000)</f>
        <v>0.99999999999766942</v>
      </c>
      <c r="AI47" s="104">
        <f t="shared" si="26"/>
        <v>0.99999999999766942</v>
      </c>
      <c r="AJ47" s="103">
        <v>51.965000000000003</v>
      </c>
      <c r="AK47" s="104">
        <f t="shared" si="48"/>
        <v>63.000000000002387</v>
      </c>
      <c r="AL47" s="105">
        <f t="shared" si="49"/>
        <v>62.000000000004718</v>
      </c>
    </row>
    <row r="48" spans="1:38" x14ac:dyDescent="0.2">
      <c r="A48" s="100" t="s">
        <v>123</v>
      </c>
      <c r="B48" s="103"/>
      <c r="C48" s="103"/>
      <c r="D48" s="103"/>
      <c r="E48" s="103"/>
      <c r="F48" s="104" t="str">
        <f t="shared" si="38"/>
        <v/>
      </c>
      <c r="G48" s="104"/>
      <c r="H48" s="126"/>
      <c r="I48" s="104" t="str">
        <f t="shared" si="39"/>
        <v/>
      </c>
      <c r="J48" s="104" t="str">
        <f t="shared" si="40"/>
        <v/>
      </c>
      <c r="K48" s="103">
        <v>51.576999999999998</v>
      </c>
      <c r="L48" s="155" t="s">
        <v>169</v>
      </c>
      <c r="M48" s="104" t="str">
        <f t="shared" si="41"/>
        <v/>
      </c>
      <c r="N48" s="103"/>
      <c r="O48" s="104" t="str">
        <f t="shared" si="42"/>
        <v/>
      </c>
      <c r="P48" s="104" t="str">
        <f t="shared" si="43"/>
        <v/>
      </c>
      <c r="Q48" s="103"/>
      <c r="R48" s="104" t="str">
        <f t="shared" si="44"/>
        <v/>
      </c>
      <c r="S48" s="105" t="str">
        <f t="shared" si="47"/>
        <v/>
      </c>
      <c r="T48" s="100" t="str">
        <f t="shared" si="19"/>
        <v>6</v>
      </c>
      <c r="U48" s="103"/>
      <c r="V48" s="104"/>
      <c r="W48" s="103"/>
      <c r="X48" s="103"/>
      <c r="Y48" s="104" t="str">
        <f t="shared" si="45"/>
        <v/>
      </c>
      <c r="Z48" s="104"/>
      <c r="AA48" s="126"/>
      <c r="AB48" s="104" t="str">
        <f t="shared" si="46"/>
        <v/>
      </c>
      <c r="AC48" s="104" t="str">
        <f t="shared" si="34"/>
        <v/>
      </c>
      <c r="AD48" s="103">
        <v>51.576000000000001</v>
      </c>
      <c r="AE48" s="104">
        <f t="shared" si="50"/>
        <v>-0.99999999999766942</v>
      </c>
      <c r="AF48" s="104" t="str">
        <f t="shared" si="25"/>
        <v/>
      </c>
      <c r="AG48" s="103">
        <v>51.576999999999998</v>
      </c>
      <c r="AH48" s="104">
        <f t="shared" si="51"/>
        <v>0</v>
      </c>
      <c r="AI48" s="104">
        <f t="shared" si="26"/>
        <v>0.99999999999766942</v>
      </c>
      <c r="AJ48" s="103">
        <v>51.64</v>
      </c>
      <c r="AK48" s="104">
        <f t="shared" si="48"/>
        <v>63.000000000002387</v>
      </c>
      <c r="AL48" s="105">
        <f t="shared" si="49"/>
        <v>63.000000000002387</v>
      </c>
    </row>
    <row r="49" spans="1:38" x14ac:dyDescent="0.2">
      <c r="A49" s="100" t="s">
        <v>124</v>
      </c>
      <c r="B49" s="103"/>
      <c r="C49" s="103"/>
      <c r="D49" s="103"/>
      <c r="E49" s="103"/>
      <c r="F49" s="104" t="str">
        <f t="shared" si="38"/>
        <v/>
      </c>
      <c r="G49" s="104"/>
      <c r="H49" s="103"/>
      <c r="I49" s="104" t="str">
        <f t="shared" si="39"/>
        <v/>
      </c>
      <c r="J49" s="104" t="str">
        <f t="shared" si="40"/>
        <v/>
      </c>
      <c r="K49" s="103">
        <v>52.317999999999998</v>
      </c>
      <c r="L49" s="155" t="s">
        <v>169</v>
      </c>
      <c r="M49" s="104" t="str">
        <f t="shared" si="41"/>
        <v/>
      </c>
      <c r="N49" s="103"/>
      <c r="O49" s="104" t="str">
        <f t="shared" si="42"/>
        <v/>
      </c>
      <c r="P49" s="104" t="str">
        <f t="shared" si="43"/>
        <v/>
      </c>
      <c r="Q49" s="103"/>
      <c r="R49" s="104" t="str">
        <f t="shared" si="44"/>
        <v/>
      </c>
      <c r="S49" s="105" t="str">
        <f t="shared" si="47"/>
        <v/>
      </c>
      <c r="T49" s="100" t="str">
        <f t="shared" si="19"/>
        <v>7</v>
      </c>
      <c r="U49" s="103"/>
      <c r="V49" s="104"/>
      <c r="W49" s="103"/>
      <c r="X49" s="103"/>
      <c r="Y49" s="104" t="str">
        <f t="shared" si="45"/>
        <v/>
      </c>
      <c r="Z49" s="104"/>
      <c r="AA49" s="103"/>
      <c r="AB49" s="104" t="str">
        <f t="shared" si="46"/>
        <v/>
      </c>
      <c r="AC49" s="104" t="str">
        <f t="shared" si="34"/>
        <v/>
      </c>
      <c r="AD49" s="103">
        <v>52.316000000000003</v>
      </c>
      <c r="AE49" s="104">
        <f t="shared" si="50"/>
        <v>-1.9999999999953388</v>
      </c>
      <c r="AF49" s="104" t="str">
        <f t="shared" si="25"/>
        <v/>
      </c>
      <c r="AG49" s="103">
        <v>52.316000000000003</v>
      </c>
      <c r="AH49" s="104">
        <f t="shared" si="51"/>
        <v>-1.9999999999953388</v>
      </c>
      <c r="AI49" s="104">
        <f t="shared" si="26"/>
        <v>0</v>
      </c>
      <c r="AJ49" s="103">
        <v>52.38</v>
      </c>
      <c r="AK49" s="104">
        <f t="shared" si="48"/>
        <v>62.000000000004718</v>
      </c>
      <c r="AL49" s="105">
        <f t="shared" si="49"/>
        <v>64.000000000000057</v>
      </c>
    </row>
    <row r="50" spans="1:38" x14ac:dyDescent="0.2">
      <c r="A50" s="100" t="s">
        <v>125</v>
      </c>
      <c r="B50" s="103"/>
      <c r="C50" s="103"/>
      <c r="D50" s="103"/>
      <c r="E50" s="103"/>
      <c r="F50" s="104" t="str">
        <f t="shared" si="38"/>
        <v/>
      </c>
      <c r="G50" s="104"/>
      <c r="H50" s="103"/>
      <c r="I50" s="104" t="str">
        <f t="shared" si="39"/>
        <v/>
      </c>
      <c r="J50" s="104" t="str">
        <f t="shared" si="40"/>
        <v/>
      </c>
      <c r="K50" s="103">
        <v>52.036999999999999</v>
      </c>
      <c r="L50" s="155" t="s">
        <v>169</v>
      </c>
      <c r="M50" s="104" t="str">
        <f t="shared" si="41"/>
        <v/>
      </c>
      <c r="N50" s="103"/>
      <c r="O50" s="104" t="str">
        <f t="shared" si="42"/>
        <v/>
      </c>
      <c r="P50" s="104" t="str">
        <f t="shared" si="43"/>
        <v/>
      </c>
      <c r="Q50" s="103"/>
      <c r="R50" s="104" t="str">
        <f t="shared" si="44"/>
        <v/>
      </c>
      <c r="S50" s="105" t="str">
        <f t="shared" si="47"/>
        <v/>
      </c>
      <c r="T50" s="100" t="str">
        <f t="shared" si="19"/>
        <v>8</v>
      </c>
      <c r="U50" s="103"/>
      <c r="V50" s="104"/>
      <c r="W50" s="103"/>
      <c r="X50" s="103"/>
      <c r="Y50" s="104" t="str">
        <f t="shared" si="45"/>
        <v/>
      </c>
      <c r="Z50" s="104"/>
      <c r="AA50" s="103"/>
      <c r="AB50" s="104" t="str">
        <f t="shared" si="46"/>
        <v/>
      </c>
      <c r="AC50" s="104" t="str">
        <f t="shared" si="34"/>
        <v/>
      </c>
      <c r="AD50" s="103">
        <v>52.036000000000001</v>
      </c>
      <c r="AE50" s="104">
        <f t="shared" si="50"/>
        <v>-0.99999999999766942</v>
      </c>
      <c r="AF50" s="104" t="str">
        <f t="shared" si="25"/>
        <v/>
      </c>
      <c r="AG50" s="103">
        <v>52.036999999999999</v>
      </c>
      <c r="AH50" s="104">
        <f t="shared" si="51"/>
        <v>0</v>
      </c>
      <c r="AI50" s="104">
        <f t="shared" si="26"/>
        <v>0.99999999999766942</v>
      </c>
      <c r="AJ50" s="103">
        <v>52.106000000000002</v>
      </c>
      <c r="AK50" s="104">
        <f t="shared" si="48"/>
        <v>69.000000000002615</v>
      </c>
      <c r="AL50" s="105">
        <f t="shared" si="49"/>
        <v>69.000000000002615</v>
      </c>
    </row>
    <row r="51" spans="1:38" x14ac:dyDescent="0.2">
      <c r="A51" s="100" t="s">
        <v>126</v>
      </c>
      <c r="B51" s="103"/>
      <c r="C51" s="103"/>
      <c r="D51" s="103"/>
      <c r="E51" s="103"/>
      <c r="F51" s="104" t="str">
        <f t="shared" si="38"/>
        <v/>
      </c>
      <c r="G51" s="104"/>
      <c r="H51" s="103"/>
      <c r="I51" s="104" t="str">
        <f t="shared" si="39"/>
        <v/>
      </c>
      <c r="J51" s="104" t="str">
        <f t="shared" si="40"/>
        <v/>
      </c>
      <c r="K51" s="103">
        <v>52.011000000000003</v>
      </c>
      <c r="L51" s="155" t="s">
        <v>169</v>
      </c>
      <c r="M51" s="104" t="str">
        <f t="shared" si="41"/>
        <v/>
      </c>
      <c r="N51" s="103"/>
      <c r="O51" s="104" t="str">
        <f t="shared" si="42"/>
        <v/>
      </c>
      <c r="P51" s="104" t="str">
        <f t="shared" si="43"/>
        <v/>
      </c>
      <c r="Q51" s="103"/>
      <c r="R51" s="104" t="str">
        <f t="shared" si="44"/>
        <v/>
      </c>
      <c r="S51" s="105" t="str">
        <f t="shared" si="47"/>
        <v/>
      </c>
      <c r="T51" s="100" t="str">
        <f t="shared" si="19"/>
        <v>9</v>
      </c>
      <c r="U51" s="103"/>
      <c r="V51" s="104"/>
      <c r="W51" s="103"/>
      <c r="X51" s="103"/>
      <c r="Y51" s="104" t="str">
        <f t="shared" si="45"/>
        <v/>
      </c>
      <c r="Z51" s="104"/>
      <c r="AA51" s="103"/>
      <c r="AB51" s="104" t="str">
        <f t="shared" si="46"/>
        <v/>
      </c>
      <c r="AC51" s="104" t="str">
        <f t="shared" si="34"/>
        <v/>
      </c>
      <c r="AD51" s="103">
        <v>52.009</v>
      </c>
      <c r="AE51" s="104">
        <f t="shared" si="50"/>
        <v>-2.0000000000024443</v>
      </c>
      <c r="AF51" s="104" t="str">
        <f t="shared" si="25"/>
        <v/>
      </c>
      <c r="AG51" s="103">
        <v>52.006999999999998</v>
      </c>
      <c r="AH51" s="104">
        <f t="shared" si="51"/>
        <v>-4.0000000000048885</v>
      </c>
      <c r="AI51" s="104">
        <f t="shared" si="26"/>
        <v>-2.0000000000024443</v>
      </c>
      <c r="AJ51" s="103">
        <v>52.067999999999998</v>
      </c>
      <c r="AK51" s="104">
        <f t="shared" si="48"/>
        <v>56.999999999995055</v>
      </c>
      <c r="AL51" s="105">
        <f t="shared" si="49"/>
        <v>60.999999999999943</v>
      </c>
    </row>
    <row r="52" spans="1:38" x14ac:dyDescent="0.2">
      <c r="A52" s="100" t="s">
        <v>127</v>
      </c>
      <c r="B52" s="103"/>
      <c r="C52" s="103"/>
      <c r="D52" s="103"/>
      <c r="E52" s="103"/>
      <c r="F52" s="104" t="str">
        <f t="shared" si="38"/>
        <v/>
      </c>
      <c r="G52" s="104"/>
      <c r="H52" s="103"/>
      <c r="I52" s="104" t="str">
        <f t="shared" si="39"/>
        <v/>
      </c>
      <c r="J52" s="104" t="str">
        <f t="shared" si="40"/>
        <v/>
      </c>
      <c r="K52" s="103">
        <v>51.679000000000002</v>
      </c>
      <c r="L52" s="155" t="s">
        <v>169</v>
      </c>
      <c r="M52" s="104" t="str">
        <f t="shared" si="41"/>
        <v/>
      </c>
      <c r="N52" s="103"/>
      <c r="O52" s="104" t="str">
        <f t="shared" si="42"/>
        <v/>
      </c>
      <c r="P52" s="104" t="str">
        <f t="shared" si="43"/>
        <v/>
      </c>
      <c r="Q52" s="103"/>
      <c r="R52" s="104" t="str">
        <f t="shared" si="44"/>
        <v/>
      </c>
      <c r="S52" s="105" t="str">
        <f t="shared" si="47"/>
        <v/>
      </c>
      <c r="T52" s="100" t="str">
        <f t="shared" si="19"/>
        <v>10</v>
      </c>
      <c r="U52" s="103"/>
      <c r="V52" s="104"/>
      <c r="W52" s="103"/>
      <c r="X52" s="103"/>
      <c r="Y52" s="104" t="str">
        <f t="shared" si="45"/>
        <v/>
      </c>
      <c r="Z52" s="104"/>
      <c r="AA52" s="103"/>
      <c r="AB52" s="104" t="str">
        <f t="shared" si="46"/>
        <v/>
      </c>
      <c r="AC52" s="104" t="str">
        <f t="shared" si="34"/>
        <v/>
      </c>
      <c r="AD52" s="103">
        <v>51.676000000000002</v>
      </c>
      <c r="AE52" s="104">
        <f t="shared" si="50"/>
        <v>-3.0000000000001137</v>
      </c>
      <c r="AF52" s="104" t="str">
        <f t="shared" si="25"/>
        <v/>
      </c>
      <c r="AG52" s="103">
        <v>51.671999999999997</v>
      </c>
      <c r="AH52" s="104">
        <f t="shared" si="51"/>
        <v>-7.0000000000050022</v>
      </c>
      <c r="AI52" s="104">
        <f t="shared" si="26"/>
        <v>-4.0000000000048885</v>
      </c>
      <c r="AJ52" s="103">
        <v>51.731999999999999</v>
      </c>
      <c r="AK52" s="104">
        <f t="shared" si="48"/>
        <v>52.999999999997272</v>
      </c>
      <c r="AL52" s="105">
        <f t="shared" si="49"/>
        <v>60.000000000002274</v>
      </c>
    </row>
    <row r="53" spans="1:38" x14ac:dyDescent="0.2">
      <c r="A53" s="100" t="s">
        <v>128</v>
      </c>
      <c r="B53" s="103"/>
      <c r="C53" s="103"/>
      <c r="D53" s="103"/>
      <c r="E53" s="103"/>
      <c r="F53" s="104" t="str">
        <f t="shared" si="38"/>
        <v/>
      </c>
      <c r="G53" s="104"/>
      <c r="H53" s="103"/>
      <c r="I53" s="104" t="str">
        <f t="shared" si="39"/>
        <v/>
      </c>
      <c r="J53" s="104" t="str">
        <f t="shared" si="40"/>
        <v/>
      </c>
      <c r="K53" s="103">
        <v>52.427999999999997</v>
      </c>
      <c r="L53" s="155" t="s">
        <v>169</v>
      </c>
      <c r="M53" s="104" t="str">
        <f t="shared" si="41"/>
        <v/>
      </c>
      <c r="N53" s="103"/>
      <c r="O53" s="104" t="str">
        <f t="shared" si="42"/>
        <v/>
      </c>
      <c r="P53" s="104" t="str">
        <f t="shared" si="43"/>
        <v/>
      </c>
      <c r="Q53" s="103"/>
      <c r="R53" s="104" t="str">
        <f t="shared" si="44"/>
        <v/>
      </c>
      <c r="S53" s="105" t="str">
        <f t="shared" si="47"/>
        <v/>
      </c>
      <c r="T53" s="100" t="str">
        <f t="shared" si="19"/>
        <v>11</v>
      </c>
      <c r="U53" s="103"/>
      <c r="V53" s="104"/>
      <c r="W53" s="103"/>
      <c r="X53" s="103"/>
      <c r="Y53" s="104" t="str">
        <f t="shared" si="45"/>
        <v/>
      </c>
      <c r="Z53" s="104"/>
      <c r="AA53" s="103"/>
      <c r="AB53" s="104" t="str">
        <f t="shared" si="46"/>
        <v/>
      </c>
      <c r="AC53" s="104" t="str">
        <f t="shared" si="34"/>
        <v/>
      </c>
      <c r="AD53" s="103">
        <v>52.427</v>
      </c>
      <c r="AE53" s="104">
        <f t="shared" si="50"/>
        <v>-0.99999999999766942</v>
      </c>
      <c r="AF53" s="104" t="str">
        <f t="shared" si="25"/>
        <v/>
      </c>
      <c r="AG53" s="103">
        <v>52.424999999999997</v>
      </c>
      <c r="AH53" s="104">
        <f t="shared" si="51"/>
        <v>-3.0000000000001137</v>
      </c>
      <c r="AI53" s="104">
        <f t="shared" si="26"/>
        <v>-2.0000000000024443</v>
      </c>
      <c r="AJ53" s="103">
        <v>52.487000000000002</v>
      </c>
      <c r="AK53" s="104">
        <f t="shared" si="48"/>
        <v>59.000000000004604</v>
      </c>
      <c r="AL53" s="105">
        <f t="shared" si="49"/>
        <v>62.000000000004718</v>
      </c>
    </row>
    <row r="54" spans="1:38" x14ac:dyDescent="0.2">
      <c r="A54" s="100" t="s">
        <v>129</v>
      </c>
      <c r="B54" s="103"/>
      <c r="C54" s="103"/>
      <c r="D54" s="103"/>
      <c r="E54" s="103"/>
      <c r="F54" s="104" t="str">
        <f t="shared" si="38"/>
        <v/>
      </c>
      <c r="G54" s="104"/>
      <c r="H54" s="103"/>
      <c r="I54" s="104" t="str">
        <f t="shared" si="39"/>
        <v/>
      </c>
      <c r="J54" s="104" t="str">
        <f t="shared" si="40"/>
        <v/>
      </c>
      <c r="K54" s="103">
        <v>52.14</v>
      </c>
      <c r="L54" s="155" t="s">
        <v>169</v>
      </c>
      <c r="M54" s="104" t="str">
        <f t="shared" si="41"/>
        <v/>
      </c>
      <c r="N54" s="103"/>
      <c r="O54" s="104" t="str">
        <f t="shared" si="42"/>
        <v/>
      </c>
      <c r="P54" s="104" t="str">
        <f t="shared" si="43"/>
        <v/>
      </c>
      <c r="Q54" s="103"/>
      <c r="R54" s="104" t="str">
        <f t="shared" si="44"/>
        <v/>
      </c>
      <c r="S54" s="105" t="str">
        <f t="shared" si="47"/>
        <v/>
      </c>
      <c r="T54" s="100" t="str">
        <f t="shared" si="19"/>
        <v>12</v>
      </c>
      <c r="U54" s="103"/>
      <c r="V54" s="104"/>
      <c r="W54" s="103"/>
      <c r="X54" s="103"/>
      <c r="Y54" s="104" t="str">
        <f t="shared" si="45"/>
        <v/>
      </c>
      <c r="Z54" s="104"/>
      <c r="AA54" s="103"/>
      <c r="AB54" s="104" t="str">
        <f t="shared" si="46"/>
        <v/>
      </c>
      <c r="AC54" s="104" t="str">
        <f t="shared" si="34"/>
        <v/>
      </c>
      <c r="AD54" s="103">
        <v>52.139000000000003</v>
      </c>
      <c r="AE54" s="104">
        <f t="shared" si="50"/>
        <v>-0.99999999999766942</v>
      </c>
      <c r="AF54" s="104" t="str">
        <f t="shared" si="25"/>
        <v/>
      </c>
      <c r="AG54" s="103">
        <v>52.137999999999998</v>
      </c>
      <c r="AH54" s="104">
        <f t="shared" si="51"/>
        <v>-2.0000000000024443</v>
      </c>
      <c r="AI54" s="104">
        <f t="shared" si="26"/>
        <v>-1.0000000000047748</v>
      </c>
      <c r="AJ54" s="103">
        <v>52.201000000000001</v>
      </c>
      <c r="AK54" s="104">
        <f t="shared" si="48"/>
        <v>60.999999999999943</v>
      </c>
      <c r="AL54" s="105">
        <f t="shared" si="49"/>
        <v>63.000000000002387</v>
      </c>
    </row>
    <row r="55" spans="1:38" x14ac:dyDescent="0.2">
      <c r="A55" s="100" t="s">
        <v>130</v>
      </c>
      <c r="B55" s="103"/>
      <c r="C55" s="103"/>
      <c r="D55" s="103"/>
      <c r="E55" s="103"/>
      <c r="F55" s="104" t="str">
        <f t="shared" si="38"/>
        <v/>
      </c>
      <c r="G55" s="104"/>
      <c r="H55" s="103"/>
      <c r="I55" s="104" t="str">
        <f t="shared" si="39"/>
        <v/>
      </c>
      <c r="J55" s="104" t="str">
        <f>IF(OR(E55="",H55=""),"",(H55-E55)*1000)</f>
        <v/>
      </c>
      <c r="K55" s="103">
        <v>52.104999999999997</v>
      </c>
      <c r="L55" s="155" t="s">
        <v>169</v>
      </c>
      <c r="M55" s="104" t="str">
        <f>IF(OR(H55="",K55=""),"",(K55-H55)*1000)</f>
        <v/>
      </c>
      <c r="N55" s="103"/>
      <c r="O55" s="104" t="str">
        <f t="shared" si="42"/>
        <v/>
      </c>
      <c r="P55" s="104" t="str">
        <f>IF(OR(K55="",N55=""),"",(N55-K55)*1000)</f>
        <v/>
      </c>
      <c r="Q55" s="103"/>
      <c r="R55" s="104" t="str">
        <f t="shared" si="44"/>
        <v/>
      </c>
      <c r="S55" s="105" t="str">
        <f>IF(OR(N55="",Q55=""),"",(Q55-N55)*1000)</f>
        <v/>
      </c>
      <c r="T55" s="100" t="str">
        <f t="shared" si="19"/>
        <v>13</v>
      </c>
      <c r="U55" s="103"/>
      <c r="V55" s="104"/>
      <c r="W55" s="103"/>
      <c r="X55" s="103"/>
      <c r="Y55" s="104" t="str">
        <f t="shared" si="45"/>
        <v/>
      </c>
      <c r="Z55" s="104"/>
      <c r="AA55" s="103"/>
      <c r="AB55" s="104" t="str">
        <f t="shared" si="46"/>
        <v/>
      </c>
      <c r="AC55" s="104" t="str">
        <f>IF(OR(X55="",AA55=""),"",(AA55-X55)*1000)</f>
        <v/>
      </c>
      <c r="AD55" s="103">
        <v>52.104999999999997</v>
      </c>
      <c r="AE55" s="104">
        <f t="shared" si="50"/>
        <v>0</v>
      </c>
      <c r="AF55" s="104" t="str">
        <f>IF(OR(AA55="",AD55=""),"",(AD55-AA55)*1000)</f>
        <v/>
      </c>
      <c r="AG55" s="103">
        <v>52.103000000000002</v>
      </c>
      <c r="AH55" s="104">
        <f t="shared" si="51"/>
        <v>-1.9999999999953388</v>
      </c>
      <c r="AI55" s="104">
        <f>IF(OR(AD55="",AG55=""),"",(AG55-AD55)*1000)</f>
        <v>-1.9999999999953388</v>
      </c>
      <c r="AJ55" s="103">
        <v>52.165999999999997</v>
      </c>
      <c r="AK55" s="104">
        <f t="shared" si="48"/>
        <v>60.999999999999943</v>
      </c>
      <c r="AL55" s="105">
        <f>IF(OR(AG55="",AJ55=""),"",(AJ55-AG55)*1000)</f>
        <v>62.999999999995282</v>
      </c>
    </row>
    <row r="56" spans="1:38" x14ac:dyDescent="0.2">
      <c r="A56" s="100" t="s">
        <v>131</v>
      </c>
      <c r="B56" s="103"/>
      <c r="C56" s="103"/>
      <c r="D56" s="103"/>
      <c r="E56" s="103"/>
      <c r="F56" s="104" t="str">
        <f t="shared" si="38"/>
        <v/>
      </c>
      <c r="G56" s="104"/>
      <c r="H56" s="103"/>
      <c r="I56" s="104" t="str">
        <f t="shared" si="39"/>
        <v/>
      </c>
      <c r="J56" s="104" t="str">
        <f>IF(OR(E56="",H56=""),"",(H56-E56)*1000)</f>
        <v/>
      </c>
      <c r="K56" s="103">
        <v>51.774000000000001</v>
      </c>
      <c r="L56" s="155" t="s">
        <v>169</v>
      </c>
      <c r="M56" s="104" t="str">
        <f>IF(OR(H56="",K56=""),"",(K56-H56)*1000)</f>
        <v/>
      </c>
      <c r="N56" s="103"/>
      <c r="O56" s="104" t="str">
        <f t="shared" si="42"/>
        <v/>
      </c>
      <c r="P56" s="104" t="str">
        <f>IF(OR(K56="",N56=""),"",(N56-K56)*1000)</f>
        <v/>
      </c>
      <c r="Q56" s="103"/>
      <c r="R56" s="104" t="str">
        <f t="shared" si="44"/>
        <v/>
      </c>
      <c r="S56" s="105" t="str">
        <f>IF(OR(N56="",Q56=""),"",(Q56-N56)*1000)</f>
        <v/>
      </c>
      <c r="T56" s="100" t="str">
        <f t="shared" si="19"/>
        <v>14</v>
      </c>
      <c r="U56" s="103"/>
      <c r="V56" s="104"/>
      <c r="W56" s="103"/>
      <c r="X56" s="103"/>
      <c r="Y56" s="104" t="str">
        <f t="shared" si="45"/>
        <v/>
      </c>
      <c r="Z56" s="104"/>
      <c r="AA56" s="103"/>
      <c r="AB56" s="104" t="str">
        <f t="shared" si="46"/>
        <v/>
      </c>
      <c r="AC56" s="104" t="str">
        <f>IF(OR(X56="",AA56=""),"",(AA56-X56)*1000)</f>
        <v/>
      </c>
      <c r="AD56" s="103">
        <v>51.774000000000001</v>
      </c>
      <c r="AE56" s="104">
        <f t="shared" si="50"/>
        <v>0</v>
      </c>
      <c r="AF56" s="104" t="str">
        <f>IF(OR(AA56="",AD56=""),"",(AD56-AA56)*1000)</f>
        <v/>
      </c>
      <c r="AG56" s="103">
        <v>51.771999999999998</v>
      </c>
      <c r="AH56" s="104">
        <f t="shared" si="51"/>
        <v>-2.0000000000024443</v>
      </c>
      <c r="AI56" s="104">
        <f>IF(OR(AD56="",AG56=""),"",(AG56-AD56)*1000)</f>
        <v>-2.0000000000024443</v>
      </c>
      <c r="AJ56" s="103">
        <v>51.832999999999998</v>
      </c>
      <c r="AK56" s="104">
        <f t="shared" si="48"/>
        <v>58.999999999997499</v>
      </c>
      <c r="AL56" s="105">
        <f>IF(OR(AG56="",AJ56=""),"",(AJ56-AG56)*1000)</f>
        <v>60.999999999999943</v>
      </c>
    </row>
    <row r="57" spans="1:38" x14ac:dyDescent="0.2">
      <c r="A57" s="100" t="s">
        <v>132</v>
      </c>
      <c r="B57" s="103"/>
      <c r="C57" s="103"/>
      <c r="D57" s="103"/>
      <c r="E57" s="103"/>
      <c r="F57" s="104"/>
      <c r="G57" s="104"/>
      <c r="H57" s="103"/>
      <c r="I57" s="104"/>
      <c r="J57" s="104"/>
      <c r="K57" s="103">
        <v>52.539000000000001</v>
      </c>
      <c r="L57" s="155" t="s">
        <v>169</v>
      </c>
      <c r="M57" s="104" t="str">
        <f t="shared" ref="M57:M75" si="52">IF(OR(H57="",K57=""),"",(K57-H57)*1000)</f>
        <v/>
      </c>
      <c r="N57" s="103"/>
      <c r="O57" s="104" t="str">
        <f t="shared" si="42"/>
        <v/>
      </c>
      <c r="P57" s="104" t="str">
        <f t="shared" ref="P57:P75" si="53">IF(OR(K57="",N57=""),"",(N57-K57)*1000)</f>
        <v/>
      </c>
      <c r="Q57" s="103"/>
      <c r="R57" s="104" t="str">
        <f t="shared" si="44"/>
        <v/>
      </c>
      <c r="S57" s="105" t="str">
        <f t="shared" ref="S57:S90" si="54">IF(OR(N57="",Q57=""),"",(Q57-N57)*1000)</f>
        <v/>
      </c>
      <c r="T57" s="100" t="str">
        <f t="shared" si="19"/>
        <v>15</v>
      </c>
      <c r="U57" s="103"/>
      <c r="V57" s="104"/>
      <c r="W57" s="103"/>
      <c r="X57" s="103"/>
      <c r="Y57" s="104"/>
      <c r="Z57" s="104"/>
      <c r="AA57" s="103"/>
      <c r="AB57" s="104"/>
      <c r="AC57" s="104"/>
      <c r="AD57" s="103">
        <v>52.537999999999997</v>
      </c>
      <c r="AE57" s="104">
        <f t="shared" si="50"/>
        <v>-1.0000000000047748</v>
      </c>
      <c r="AF57" s="104" t="str">
        <f t="shared" ref="AF57:AF90" si="55">IF(OR(AA57="",AD57=""),"",(AD57-AA57)*1000)</f>
        <v/>
      </c>
      <c r="AG57" s="103">
        <v>52.537999999999997</v>
      </c>
      <c r="AH57" s="104">
        <f t="shared" si="51"/>
        <v>-1.0000000000047748</v>
      </c>
      <c r="AI57" s="104">
        <f t="shared" ref="AI57:AI90" si="56">IF(OR(AD57="",AG57=""),"",(AG57-AD57)*1000)</f>
        <v>0</v>
      </c>
      <c r="AJ57" s="103">
        <v>52.603999999999999</v>
      </c>
      <c r="AK57" s="104">
        <f t="shared" si="48"/>
        <v>64.999999999997726</v>
      </c>
      <c r="AL57" s="105">
        <f t="shared" ref="AL57:AL90" si="57">IF(OR(AG57="",AJ57=""),"",(AJ57-AG57)*1000)</f>
        <v>66.000000000002501</v>
      </c>
    </row>
    <row r="58" spans="1:38" x14ac:dyDescent="0.2">
      <c r="A58" s="100" t="s">
        <v>133</v>
      </c>
      <c r="B58" s="103"/>
      <c r="C58" s="103"/>
      <c r="D58" s="103"/>
      <c r="E58" s="103"/>
      <c r="F58" s="104" t="str">
        <f t="shared" ref="F58" si="58">IF(E58="","",(E58-$B58)*1000)</f>
        <v/>
      </c>
      <c r="G58" s="104"/>
      <c r="H58" s="103"/>
      <c r="I58" s="104" t="str">
        <f t="shared" ref="I58:I74" si="59">IF(H58="","",(H58-$B58)*1000)</f>
        <v/>
      </c>
      <c r="J58" s="104" t="str">
        <f t="shared" ref="J58" si="60">IF(OR(E58="",H58=""),"",(H58-E58)*1000)</f>
        <v/>
      </c>
      <c r="K58" s="103">
        <v>52.250999999999998</v>
      </c>
      <c r="L58" s="155" t="s">
        <v>169</v>
      </c>
      <c r="M58" s="104" t="str">
        <f t="shared" si="52"/>
        <v/>
      </c>
      <c r="N58" s="103"/>
      <c r="O58" s="104" t="str">
        <f t="shared" si="42"/>
        <v/>
      </c>
      <c r="P58" s="104" t="str">
        <f t="shared" si="53"/>
        <v/>
      </c>
      <c r="Q58" s="103"/>
      <c r="R58" s="104" t="str">
        <f t="shared" si="44"/>
        <v/>
      </c>
      <c r="S58" s="105" t="str">
        <f t="shared" si="54"/>
        <v/>
      </c>
      <c r="T58" s="100" t="str">
        <f t="shared" si="19"/>
        <v>16</v>
      </c>
      <c r="U58" s="103"/>
      <c r="V58" s="104"/>
      <c r="W58" s="103"/>
      <c r="X58" s="103"/>
      <c r="Y58" s="104" t="str">
        <f t="shared" ref="Y58" si="61">IF(X58="","",(X58-$B58)*1000)</f>
        <v/>
      </c>
      <c r="Z58" s="104"/>
      <c r="AA58" s="103"/>
      <c r="AB58" s="104" t="str">
        <f t="shared" ref="AB58:AB67" si="62">IF(AA58="","",(AA58-$B58)*1000)</f>
        <v/>
      </c>
      <c r="AC58" s="104" t="str">
        <f t="shared" ref="AC58" si="63">IF(OR(X58="",AA58=""),"",(AA58-X58)*1000)</f>
        <v/>
      </c>
      <c r="AD58" s="103">
        <v>52.25</v>
      </c>
      <c r="AE58" s="104">
        <f t="shared" si="50"/>
        <v>-0.99999999999766942</v>
      </c>
      <c r="AF58" s="104" t="str">
        <f t="shared" si="55"/>
        <v/>
      </c>
      <c r="AG58" s="103">
        <v>52.25</v>
      </c>
      <c r="AH58" s="104">
        <f t="shared" si="51"/>
        <v>-0.99999999999766942</v>
      </c>
      <c r="AI58" s="104">
        <f t="shared" si="56"/>
        <v>0</v>
      </c>
      <c r="AJ58" s="103">
        <v>52.316000000000003</v>
      </c>
      <c r="AK58" s="104">
        <f t="shared" si="48"/>
        <v>65.000000000004832</v>
      </c>
      <c r="AL58" s="105">
        <f t="shared" si="57"/>
        <v>66.000000000002501</v>
      </c>
    </row>
    <row r="59" spans="1:38" x14ac:dyDescent="0.2">
      <c r="A59" s="100" t="s">
        <v>134</v>
      </c>
      <c r="B59" s="103"/>
      <c r="C59" s="103"/>
      <c r="D59" s="103"/>
      <c r="E59" s="103"/>
      <c r="F59" s="104"/>
      <c r="G59" s="104"/>
      <c r="H59" s="103"/>
      <c r="I59" s="104" t="str">
        <f t="shared" si="59"/>
        <v/>
      </c>
      <c r="J59" s="104"/>
      <c r="K59" s="103">
        <v>52.228000000000002</v>
      </c>
      <c r="L59" s="155" t="s">
        <v>169</v>
      </c>
      <c r="M59" s="104" t="str">
        <f t="shared" si="52"/>
        <v/>
      </c>
      <c r="N59" s="103"/>
      <c r="O59" s="104" t="str">
        <f t="shared" si="42"/>
        <v/>
      </c>
      <c r="P59" s="104" t="str">
        <f t="shared" si="53"/>
        <v/>
      </c>
      <c r="Q59" s="103"/>
      <c r="R59" s="104" t="str">
        <f t="shared" si="44"/>
        <v/>
      </c>
      <c r="S59" s="105" t="str">
        <f t="shared" si="54"/>
        <v/>
      </c>
      <c r="T59" s="100" t="str">
        <f t="shared" si="19"/>
        <v>17</v>
      </c>
      <c r="U59" s="103"/>
      <c r="V59" s="104"/>
      <c r="W59" s="103"/>
      <c r="X59" s="103"/>
      <c r="Y59" s="104"/>
      <c r="Z59" s="104"/>
      <c r="AA59" s="103"/>
      <c r="AB59" s="104" t="str">
        <f t="shared" si="62"/>
        <v/>
      </c>
      <c r="AC59" s="104"/>
      <c r="AD59" s="103">
        <v>52.228000000000002</v>
      </c>
      <c r="AE59" s="104">
        <f t="shared" si="50"/>
        <v>0</v>
      </c>
      <c r="AF59" s="104" t="str">
        <f t="shared" si="55"/>
        <v/>
      </c>
      <c r="AG59" s="103">
        <v>52.228000000000002</v>
      </c>
      <c r="AH59" s="104">
        <f t="shared" si="51"/>
        <v>0</v>
      </c>
      <c r="AI59" s="104">
        <f t="shared" si="56"/>
        <v>0</v>
      </c>
      <c r="AJ59" s="103">
        <v>52.293999999999997</v>
      </c>
      <c r="AK59" s="104">
        <f t="shared" si="48"/>
        <v>65.999999999995396</v>
      </c>
      <c r="AL59" s="105">
        <f t="shared" si="57"/>
        <v>65.999999999995396</v>
      </c>
    </row>
    <row r="60" spans="1:38" x14ac:dyDescent="0.2">
      <c r="A60" s="100" t="s">
        <v>135</v>
      </c>
      <c r="B60" s="103"/>
      <c r="C60" s="103"/>
      <c r="D60" s="103"/>
      <c r="E60" s="103"/>
      <c r="F60" s="104"/>
      <c r="G60" s="104"/>
      <c r="H60" s="103"/>
      <c r="I60" s="104" t="str">
        <f t="shared" si="59"/>
        <v/>
      </c>
      <c r="J60" s="104"/>
      <c r="K60" s="103">
        <v>51.872</v>
      </c>
      <c r="L60" s="155" t="s">
        <v>169</v>
      </c>
      <c r="M60" s="104" t="str">
        <f t="shared" si="52"/>
        <v/>
      </c>
      <c r="N60" s="103"/>
      <c r="O60" s="104" t="str">
        <f t="shared" si="42"/>
        <v/>
      </c>
      <c r="P60" s="104" t="str">
        <f t="shared" si="53"/>
        <v/>
      </c>
      <c r="Q60" s="103"/>
      <c r="R60" s="104" t="str">
        <f t="shared" si="44"/>
        <v/>
      </c>
      <c r="S60" s="105" t="str">
        <f t="shared" si="54"/>
        <v/>
      </c>
      <c r="T60" s="100" t="str">
        <f t="shared" si="19"/>
        <v>18</v>
      </c>
      <c r="U60" s="103"/>
      <c r="V60" s="104"/>
      <c r="W60" s="103"/>
      <c r="X60" s="103"/>
      <c r="Y60" s="104"/>
      <c r="Z60" s="104"/>
      <c r="AA60" s="103"/>
      <c r="AB60" s="104" t="str">
        <f t="shared" si="62"/>
        <v/>
      </c>
      <c r="AC60" s="104"/>
      <c r="AD60" s="103">
        <v>51.872999999999998</v>
      </c>
      <c r="AE60" s="104">
        <f t="shared" si="50"/>
        <v>0.99999999999766942</v>
      </c>
      <c r="AF60" s="104" t="str">
        <f t="shared" si="55"/>
        <v/>
      </c>
      <c r="AG60" s="103">
        <v>51.872</v>
      </c>
      <c r="AH60" s="104">
        <f t="shared" si="51"/>
        <v>0</v>
      </c>
      <c r="AI60" s="104">
        <f t="shared" si="56"/>
        <v>-0.99999999999766942</v>
      </c>
      <c r="AJ60" s="103">
        <v>51.933999999999997</v>
      </c>
      <c r="AK60" s="104">
        <f t="shared" si="48"/>
        <v>61.999999999997613</v>
      </c>
      <c r="AL60" s="105">
        <f t="shared" si="57"/>
        <v>61.999999999997613</v>
      </c>
    </row>
    <row r="61" spans="1:38" x14ac:dyDescent="0.2">
      <c r="A61" s="100" t="s">
        <v>136</v>
      </c>
      <c r="B61" s="103"/>
      <c r="C61" s="103"/>
      <c r="D61" s="103"/>
      <c r="E61" s="103"/>
      <c r="F61" s="104" t="str">
        <f t="shared" ref="F61:F66" si="64">IF(E61="","",(E61-$B61)*1000)</f>
        <v/>
      </c>
      <c r="G61" s="104"/>
      <c r="H61" s="103"/>
      <c r="I61" s="104" t="str">
        <f t="shared" si="59"/>
        <v/>
      </c>
      <c r="J61" s="104" t="str">
        <f t="shared" ref="J61:J66" si="65">IF(OR(E61="",H61=""),"",(H61-E61)*1000)</f>
        <v/>
      </c>
      <c r="K61" s="103">
        <v>52.645000000000003</v>
      </c>
      <c r="L61" s="155" t="s">
        <v>169</v>
      </c>
      <c r="M61" s="104" t="str">
        <f t="shared" si="52"/>
        <v/>
      </c>
      <c r="N61" s="103"/>
      <c r="O61" s="104" t="str">
        <f t="shared" si="42"/>
        <v/>
      </c>
      <c r="P61" s="104" t="str">
        <f t="shared" si="53"/>
        <v/>
      </c>
      <c r="Q61" s="103"/>
      <c r="R61" s="104" t="str">
        <f t="shared" si="44"/>
        <v/>
      </c>
      <c r="S61" s="105" t="str">
        <f t="shared" si="54"/>
        <v/>
      </c>
      <c r="T61" s="100" t="str">
        <f t="shared" si="19"/>
        <v>19</v>
      </c>
      <c r="U61" s="103"/>
      <c r="V61" s="104"/>
      <c r="W61" s="103"/>
      <c r="X61" s="103"/>
      <c r="Y61" s="104" t="str">
        <f t="shared" ref="Y61:Y66" si="66">IF(X61="","",(X61-$B61)*1000)</f>
        <v/>
      </c>
      <c r="Z61" s="104"/>
      <c r="AA61" s="103"/>
      <c r="AB61" s="104" t="str">
        <f t="shared" si="62"/>
        <v/>
      </c>
      <c r="AC61" s="104" t="str">
        <f t="shared" ref="AC61:AC66" si="67">IF(OR(X61="",AA61=""),"",(AA61-X61)*1000)</f>
        <v/>
      </c>
      <c r="AD61" s="103">
        <v>52.645000000000003</v>
      </c>
      <c r="AE61" s="104">
        <f t="shared" si="50"/>
        <v>0</v>
      </c>
      <c r="AF61" s="104" t="str">
        <f t="shared" si="55"/>
        <v/>
      </c>
      <c r="AG61" s="103">
        <v>52.645000000000003</v>
      </c>
      <c r="AH61" s="104">
        <f t="shared" si="51"/>
        <v>0</v>
      </c>
      <c r="AI61" s="104">
        <f t="shared" si="56"/>
        <v>0</v>
      </c>
      <c r="AJ61" s="103">
        <v>52.709000000000003</v>
      </c>
      <c r="AK61" s="104">
        <f t="shared" si="48"/>
        <v>64.000000000000057</v>
      </c>
      <c r="AL61" s="105">
        <f t="shared" si="57"/>
        <v>64.000000000000057</v>
      </c>
    </row>
    <row r="62" spans="1:38" x14ac:dyDescent="0.2">
      <c r="A62" s="100" t="s">
        <v>137</v>
      </c>
      <c r="B62" s="103"/>
      <c r="C62" s="103"/>
      <c r="D62" s="103"/>
      <c r="E62" s="103"/>
      <c r="F62" s="104" t="str">
        <f t="shared" si="64"/>
        <v/>
      </c>
      <c r="G62" s="104"/>
      <c r="H62" s="103"/>
      <c r="I62" s="104" t="str">
        <f t="shared" si="59"/>
        <v/>
      </c>
      <c r="J62" s="104" t="str">
        <f t="shared" si="65"/>
        <v/>
      </c>
      <c r="K62" s="103">
        <v>52.344999999999999</v>
      </c>
      <c r="L62" s="155" t="s">
        <v>169</v>
      </c>
      <c r="M62" s="104" t="str">
        <f t="shared" si="52"/>
        <v/>
      </c>
      <c r="N62" s="103"/>
      <c r="O62" s="104" t="str">
        <f t="shared" si="42"/>
        <v/>
      </c>
      <c r="P62" s="104" t="str">
        <f t="shared" si="53"/>
        <v/>
      </c>
      <c r="Q62" s="103"/>
      <c r="R62" s="104" t="str">
        <f t="shared" si="44"/>
        <v/>
      </c>
      <c r="S62" s="105" t="str">
        <f t="shared" si="54"/>
        <v/>
      </c>
      <c r="T62" s="100" t="str">
        <f t="shared" si="19"/>
        <v>20</v>
      </c>
      <c r="U62" s="103"/>
      <c r="V62" s="104"/>
      <c r="W62" s="103"/>
      <c r="X62" s="103"/>
      <c r="Y62" s="104" t="str">
        <f t="shared" si="66"/>
        <v/>
      </c>
      <c r="Z62" s="104"/>
      <c r="AA62" s="103"/>
      <c r="AB62" s="104" t="str">
        <f t="shared" si="62"/>
        <v/>
      </c>
      <c r="AC62" s="104" t="str">
        <f t="shared" si="67"/>
        <v/>
      </c>
      <c r="AD62" s="103">
        <v>52.344000000000001</v>
      </c>
      <c r="AE62" s="104">
        <f t="shared" si="50"/>
        <v>-0.99999999999766942</v>
      </c>
      <c r="AF62" s="104" t="str">
        <f t="shared" si="55"/>
        <v/>
      </c>
      <c r="AG62" s="103">
        <v>52.344999999999999</v>
      </c>
      <c r="AH62" s="104">
        <f t="shared" si="51"/>
        <v>0</v>
      </c>
      <c r="AI62" s="104">
        <f t="shared" si="56"/>
        <v>0.99999999999766942</v>
      </c>
      <c r="AJ62" s="103">
        <v>52.405999999999999</v>
      </c>
      <c r="AK62" s="104">
        <f t="shared" si="48"/>
        <v>60.999999999999943</v>
      </c>
      <c r="AL62" s="105">
        <f t="shared" si="57"/>
        <v>60.999999999999943</v>
      </c>
    </row>
    <row r="63" spans="1:38" x14ac:dyDescent="0.2">
      <c r="A63" s="100" t="s">
        <v>138</v>
      </c>
      <c r="B63" s="103"/>
      <c r="C63" s="103"/>
      <c r="D63" s="103"/>
      <c r="E63" s="103"/>
      <c r="F63" s="104" t="str">
        <f t="shared" si="64"/>
        <v/>
      </c>
      <c r="G63" s="104"/>
      <c r="H63" s="103"/>
      <c r="I63" s="104" t="str">
        <f t="shared" si="59"/>
        <v/>
      </c>
      <c r="J63" s="104" t="str">
        <f t="shared" si="65"/>
        <v/>
      </c>
      <c r="K63" s="103">
        <v>52.326000000000001</v>
      </c>
      <c r="L63" s="155" t="s">
        <v>169</v>
      </c>
      <c r="M63" s="104" t="str">
        <f t="shared" si="52"/>
        <v/>
      </c>
      <c r="N63" s="103"/>
      <c r="O63" s="104" t="str">
        <f t="shared" si="42"/>
        <v/>
      </c>
      <c r="P63" s="104" t="str">
        <f t="shared" si="53"/>
        <v/>
      </c>
      <c r="Q63" s="103"/>
      <c r="R63" s="104" t="str">
        <f t="shared" si="44"/>
        <v/>
      </c>
      <c r="S63" s="105" t="str">
        <f t="shared" si="54"/>
        <v/>
      </c>
      <c r="T63" s="100" t="str">
        <f t="shared" si="19"/>
        <v>21</v>
      </c>
      <c r="U63" s="103"/>
      <c r="V63" s="104"/>
      <c r="W63" s="103"/>
      <c r="X63" s="103"/>
      <c r="Y63" s="104" t="str">
        <f t="shared" si="66"/>
        <v/>
      </c>
      <c r="Z63" s="104"/>
      <c r="AA63" s="103"/>
      <c r="AB63" s="104" t="str">
        <f t="shared" si="62"/>
        <v/>
      </c>
      <c r="AC63" s="104" t="str">
        <f t="shared" si="67"/>
        <v/>
      </c>
      <c r="AD63" s="103">
        <v>52.325000000000003</v>
      </c>
      <c r="AE63" s="104">
        <f t="shared" si="50"/>
        <v>-0.99999999999766942</v>
      </c>
      <c r="AF63" s="104" t="str">
        <f t="shared" si="55"/>
        <v/>
      </c>
      <c r="AG63" s="103">
        <v>52.325000000000003</v>
      </c>
      <c r="AH63" s="104">
        <f t="shared" si="51"/>
        <v>-0.99999999999766942</v>
      </c>
      <c r="AI63" s="104">
        <f t="shared" si="56"/>
        <v>0</v>
      </c>
      <c r="AJ63" s="103" t="s">
        <v>223</v>
      </c>
      <c r="AK63" s="104"/>
      <c r="AL63" s="105"/>
    </row>
    <row r="64" spans="1:38" x14ac:dyDescent="0.2">
      <c r="A64" s="100" t="s">
        <v>139</v>
      </c>
      <c r="B64" s="103"/>
      <c r="C64" s="103"/>
      <c r="D64" s="103"/>
      <c r="E64" s="103"/>
      <c r="F64" s="104" t="str">
        <f t="shared" si="64"/>
        <v/>
      </c>
      <c r="G64" s="104"/>
      <c r="H64" s="103"/>
      <c r="I64" s="104" t="str">
        <f t="shared" si="59"/>
        <v/>
      </c>
      <c r="J64" s="104" t="str">
        <f t="shared" si="65"/>
        <v/>
      </c>
      <c r="K64" s="103">
        <v>51.960999999999999</v>
      </c>
      <c r="L64" s="155" t="s">
        <v>169</v>
      </c>
      <c r="M64" s="104" t="str">
        <f t="shared" si="52"/>
        <v/>
      </c>
      <c r="N64" s="103"/>
      <c r="O64" s="104" t="str">
        <f t="shared" si="42"/>
        <v/>
      </c>
      <c r="P64" s="104" t="str">
        <f t="shared" si="53"/>
        <v/>
      </c>
      <c r="Q64" s="103"/>
      <c r="R64" s="104" t="str">
        <f t="shared" si="44"/>
        <v/>
      </c>
      <c r="S64" s="105" t="str">
        <f t="shared" si="54"/>
        <v/>
      </c>
      <c r="T64" s="100" t="str">
        <f t="shared" si="19"/>
        <v>22</v>
      </c>
      <c r="U64" s="103"/>
      <c r="V64" s="104"/>
      <c r="W64" s="103"/>
      <c r="X64" s="103"/>
      <c r="Y64" s="104" t="str">
        <f t="shared" si="66"/>
        <v/>
      </c>
      <c r="Z64" s="104"/>
      <c r="AA64" s="103"/>
      <c r="AB64" s="104" t="str">
        <f t="shared" si="62"/>
        <v/>
      </c>
      <c r="AC64" s="104" t="str">
        <f t="shared" si="67"/>
        <v/>
      </c>
      <c r="AD64" s="103">
        <v>51.959000000000003</v>
      </c>
      <c r="AE64" s="104">
        <f t="shared" si="50"/>
        <v>-1.9999999999953388</v>
      </c>
      <c r="AF64" s="104" t="str">
        <f t="shared" si="55"/>
        <v/>
      </c>
      <c r="AG64" s="103">
        <v>51.96</v>
      </c>
      <c r="AH64" s="104">
        <f t="shared" si="51"/>
        <v>-0.99999999999766942</v>
      </c>
      <c r="AI64" s="104">
        <f t="shared" si="56"/>
        <v>0.99999999999766942</v>
      </c>
      <c r="AJ64" s="103">
        <v>52.02</v>
      </c>
      <c r="AK64" s="104">
        <f>IF(AJ64="","",(AJ64-$K64)*1000)</f>
        <v>59.000000000004604</v>
      </c>
      <c r="AL64" s="105">
        <f t="shared" si="57"/>
        <v>60.000000000002274</v>
      </c>
    </row>
    <row r="65" spans="1:38" x14ac:dyDescent="0.2">
      <c r="A65" s="100" t="s">
        <v>140</v>
      </c>
      <c r="B65" s="103"/>
      <c r="C65" s="103"/>
      <c r="D65" s="103"/>
      <c r="E65" s="103"/>
      <c r="F65" s="104" t="str">
        <f t="shared" si="64"/>
        <v/>
      </c>
      <c r="G65" s="104"/>
      <c r="H65" s="103"/>
      <c r="I65" s="104" t="str">
        <f t="shared" si="59"/>
        <v/>
      </c>
      <c r="J65" s="104" t="str">
        <f t="shared" si="65"/>
        <v/>
      </c>
      <c r="K65" s="103">
        <v>52.667000000000002</v>
      </c>
      <c r="L65" s="155" t="s">
        <v>169</v>
      </c>
      <c r="M65" s="104" t="str">
        <f t="shared" si="52"/>
        <v/>
      </c>
      <c r="N65" s="103"/>
      <c r="O65" s="104" t="str">
        <f t="shared" si="42"/>
        <v/>
      </c>
      <c r="P65" s="104" t="str">
        <f t="shared" si="53"/>
        <v/>
      </c>
      <c r="Q65" s="103"/>
      <c r="R65" s="104" t="str">
        <f t="shared" si="44"/>
        <v/>
      </c>
      <c r="S65" s="105" t="str">
        <f t="shared" si="54"/>
        <v/>
      </c>
      <c r="T65" s="100" t="str">
        <f t="shared" si="19"/>
        <v>23</v>
      </c>
      <c r="U65" s="103"/>
      <c r="V65" s="104"/>
      <c r="W65" s="103"/>
      <c r="X65" s="103"/>
      <c r="Y65" s="104" t="str">
        <f t="shared" si="66"/>
        <v/>
      </c>
      <c r="Z65" s="104"/>
      <c r="AA65" s="103"/>
      <c r="AB65" s="104" t="str">
        <f t="shared" si="62"/>
        <v/>
      </c>
      <c r="AC65" s="104" t="str">
        <f t="shared" si="67"/>
        <v/>
      </c>
      <c r="AD65" s="103">
        <v>52.667000000000002</v>
      </c>
      <c r="AE65" s="104">
        <f t="shared" si="50"/>
        <v>0</v>
      </c>
      <c r="AF65" s="104" t="str">
        <f t="shared" si="55"/>
        <v/>
      </c>
      <c r="AG65" s="103">
        <v>52.667999999999999</v>
      </c>
      <c r="AH65" s="104">
        <f t="shared" si="51"/>
        <v>0.99999999999766942</v>
      </c>
      <c r="AI65" s="104">
        <f t="shared" si="56"/>
        <v>0.99999999999766942</v>
      </c>
      <c r="AJ65" s="103">
        <v>52.732999999999997</v>
      </c>
      <c r="AK65" s="104">
        <f>IF(AJ65="","",(AJ65-$K65)*1000)</f>
        <v>65.999999999995396</v>
      </c>
      <c r="AL65" s="105">
        <f t="shared" si="57"/>
        <v>64.999999999997726</v>
      </c>
    </row>
    <row r="66" spans="1:38" x14ac:dyDescent="0.2">
      <c r="A66" s="100" t="s">
        <v>141</v>
      </c>
      <c r="B66" s="103"/>
      <c r="C66" s="103"/>
      <c r="D66" s="103"/>
      <c r="E66" s="103"/>
      <c r="F66" s="104" t="str">
        <f t="shared" si="64"/>
        <v/>
      </c>
      <c r="G66" s="104"/>
      <c r="H66" s="103"/>
      <c r="I66" s="104" t="str">
        <f t="shared" si="59"/>
        <v/>
      </c>
      <c r="J66" s="104" t="str">
        <f t="shared" si="65"/>
        <v/>
      </c>
      <c r="K66" s="103"/>
      <c r="L66" s="104" t="str">
        <f t="shared" ref="L66:L74" si="68">IF(K66="","",(K66-$B66)*1000)</f>
        <v/>
      </c>
      <c r="M66" s="104" t="str">
        <f t="shared" si="52"/>
        <v/>
      </c>
      <c r="N66" s="103"/>
      <c r="O66" s="104" t="str">
        <f t="shared" si="42"/>
        <v/>
      </c>
      <c r="P66" s="104" t="str">
        <f t="shared" si="53"/>
        <v/>
      </c>
      <c r="Q66" s="103"/>
      <c r="R66" s="104" t="str">
        <f t="shared" si="44"/>
        <v/>
      </c>
      <c r="S66" s="105" t="str">
        <f t="shared" si="54"/>
        <v/>
      </c>
      <c r="T66" s="100" t="str">
        <f t="shared" si="19"/>
        <v>23.1</v>
      </c>
      <c r="U66" s="103"/>
      <c r="V66" s="104"/>
      <c r="W66" s="103"/>
      <c r="X66" s="103"/>
      <c r="Y66" s="104" t="str">
        <f t="shared" si="66"/>
        <v/>
      </c>
      <c r="Z66" s="104"/>
      <c r="AA66" s="103"/>
      <c r="AB66" s="104" t="str">
        <f t="shared" si="62"/>
        <v/>
      </c>
      <c r="AC66" s="104" t="str">
        <f t="shared" si="67"/>
        <v/>
      </c>
      <c r="AD66" s="103"/>
      <c r="AE66" s="104" t="str">
        <f t="shared" si="50"/>
        <v/>
      </c>
      <c r="AF66" s="104" t="str">
        <f t="shared" si="55"/>
        <v/>
      </c>
      <c r="AG66" s="103">
        <v>52.704999999999998</v>
      </c>
      <c r="AH66" s="155" t="s">
        <v>169</v>
      </c>
      <c r="AI66" s="104" t="str">
        <f t="shared" si="56"/>
        <v/>
      </c>
      <c r="AJ66" s="103">
        <v>52.768999999999998</v>
      </c>
      <c r="AK66" s="104">
        <f>IF(AJ66="","",(AJ66-$AG66)*1000)</f>
        <v>64.000000000000057</v>
      </c>
      <c r="AL66" s="105">
        <f t="shared" si="57"/>
        <v>64.000000000000057</v>
      </c>
    </row>
    <row r="67" spans="1:38" x14ac:dyDescent="0.2">
      <c r="A67" s="100" t="s">
        <v>142</v>
      </c>
      <c r="B67" s="103"/>
      <c r="C67" s="103"/>
      <c r="D67" s="103"/>
      <c r="E67" s="103"/>
      <c r="F67" s="104"/>
      <c r="G67" s="104"/>
      <c r="H67" s="103"/>
      <c r="I67" s="104" t="str">
        <f t="shared" si="59"/>
        <v/>
      </c>
      <c r="J67" s="104"/>
      <c r="K67" s="103">
        <v>52.904000000000003</v>
      </c>
      <c r="L67" s="155" t="s">
        <v>169</v>
      </c>
      <c r="M67" s="104" t="str">
        <f t="shared" si="52"/>
        <v/>
      </c>
      <c r="N67" s="103"/>
      <c r="O67" s="104" t="str">
        <f t="shared" si="42"/>
        <v/>
      </c>
      <c r="P67" s="104" t="str">
        <f t="shared" si="53"/>
        <v/>
      </c>
      <c r="Q67" s="103"/>
      <c r="R67" s="104" t="str">
        <f t="shared" si="44"/>
        <v/>
      </c>
      <c r="S67" s="105" t="str">
        <f t="shared" si="54"/>
        <v/>
      </c>
      <c r="T67" s="100" t="str">
        <f t="shared" si="19"/>
        <v>24</v>
      </c>
      <c r="U67" s="103"/>
      <c r="V67" s="104"/>
      <c r="W67" s="103"/>
      <c r="X67" s="103"/>
      <c r="Y67" s="104"/>
      <c r="Z67" s="104"/>
      <c r="AA67" s="103"/>
      <c r="AB67" s="104" t="str">
        <f t="shared" si="62"/>
        <v/>
      </c>
      <c r="AC67" s="104"/>
      <c r="AD67" s="103">
        <v>52.905000000000001</v>
      </c>
      <c r="AE67" s="104">
        <f t="shared" si="50"/>
        <v>0.99999999999766942</v>
      </c>
      <c r="AF67" s="104" t="str">
        <f t="shared" si="55"/>
        <v/>
      </c>
      <c r="AG67" s="103">
        <v>52.905000000000001</v>
      </c>
      <c r="AH67" s="104">
        <f t="shared" si="51"/>
        <v>0.99999999999766942</v>
      </c>
      <c r="AI67" s="104">
        <f t="shared" si="56"/>
        <v>0</v>
      </c>
      <c r="AJ67" s="103">
        <v>52.972000000000001</v>
      </c>
      <c r="AK67" s="104">
        <f>IF(AJ67="","",(AJ67-$K67)*1000)</f>
        <v>67.99999999999784</v>
      </c>
      <c r="AL67" s="105">
        <f t="shared" si="57"/>
        <v>67.000000000000171</v>
      </c>
    </row>
    <row r="68" spans="1:38" x14ac:dyDescent="0.2">
      <c r="A68" s="100" t="s">
        <v>143</v>
      </c>
      <c r="B68" s="103"/>
      <c r="C68" s="103"/>
      <c r="D68" s="103"/>
      <c r="E68" s="103"/>
      <c r="F68" s="104"/>
      <c r="G68" s="104"/>
      <c r="H68" s="103"/>
      <c r="I68" s="104" t="str">
        <f t="shared" si="59"/>
        <v/>
      </c>
      <c r="J68" s="104"/>
      <c r="K68" s="103"/>
      <c r="L68" s="104" t="str">
        <f t="shared" si="68"/>
        <v/>
      </c>
      <c r="M68" s="104" t="str">
        <f t="shared" si="52"/>
        <v/>
      </c>
      <c r="N68" s="103"/>
      <c r="O68" s="104" t="str">
        <f t="shared" si="42"/>
        <v/>
      </c>
      <c r="P68" s="104" t="str">
        <f t="shared" si="53"/>
        <v/>
      </c>
      <c r="Q68" s="103">
        <v>51.085000000000001</v>
      </c>
      <c r="R68" s="155" t="s">
        <v>169</v>
      </c>
      <c r="S68" s="105" t="str">
        <f t="shared" si="54"/>
        <v/>
      </c>
      <c r="T68" s="100" t="str">
        <f t="shared" si="19"/>
        <v>25</v>
      </c>
      <c r="U68" s="103"/>
      <c r="V68" s="104"/>
      <c r="W68" s="103"/>
      <c r="X68" s="103"/>
      <c r="Y68" s="104"/>
      <c r="Z68" s="104"/>
      <c r="AA68" s="103">
        <v>51.082000000000001</v>
      </c>
      <c r="AB68" s="104">
        <f>IF(AA68="","",(AA68-$Q68)*1000)</f>
        <v>-3.0000000000001137</v>
      </c>
      <c r="AC68" s="104"/>
      <c r="AD68" s="103"/>
      <c r="AE68" s="104" t="str">
        <f t="shared" ref="AE68:AE74" si="69">IF(AD68="","",(AD68-$B68)*1000)</f>
        <v/>
      </c>
      <c r="AF68" s="104" t="str">
        <f t="shared" si="55"/>
        <v/>
      </c>
      <c r="AG68" s="103">
        <v>51.084000000000003</v>
      </c>
      <c r="AH68" s="104">
        <f>IF(AG68="","",(AG68-$Q68)*1000)</f>
        <v>-0.99999999999766942</v>
      </c>
      <c r="AI68" s="104" t="str">
        <f t="shared" si="56"/>
        <v/>
      </c>
      <c r="AJ68" s="103">
        <v>51.148000000000003</v>
      </c>
      <c r="AK68" s="104">
        <f>IF(AJ68="","",(AJ68-$Q68)*1000)</f>
        <v>63.000000000002387</v>
      </c>
      <c r="AL68" s="105">
        <f t="shared" si="57"/>
        <v>64.000000000000057</v>
      </c>
    </row>
    <row r="69" spans="1:38" x14ac:dyDescent="0.2">
      <c r="A69" s="100" t="s">
        <v>144</v>
      </c>
      <c r="B69" s="103"/>
      <c r="C69" s="103"/>
      <c r="D69" s="103"/>
      <c r="E69" s="103"/>
      <c r="F69" s="104" t="str">
        <f t="shared" ref="F69:F74" si="70">IF(E69="","",(E69-$B69)*1000)</f>
        <v/>
      </c>
      <c r="G69" s="104"/>
      <c r="H69" s="103"/>
      <c r="I69" s="104" t="str">
        <f t="shared" si="59"/>
        <v/>
      </c>
      <c r="J69" s="104" t="str">
        <f t="shared" ref="J69:J75" si="71">IF(OR(E69="",H69=""),"",(H69-E69)*1000)</f>
        <v/>
      </c>
      <c r="K69" s="103"/>
      <c r="L69" s="104" t="str">
        <f t="shared" si="68"/>
        <v/>
      </c>
      <c r="M69" s="104" t="str">
        <f t="shared" si="52"/>
        <v/>
      </c>
      <c r="N69" s="103"/>
      <c r="O69" s="104" t="str">
        <f t="shared" si="42"/>
        <v/>
      </c>
      <c r="P69" s="104" t="str">
        <f t="shared" si="53"/>
        <v/>
      </c>
      <c r="Q69" s="103">
        <v>51.168999999999997</v>
      </c>
      <c r="R69" s="155" t="s">
        <v>169</v>
      </c>
      <c r="S69" s="105" t="str">
        <f t="shared" si="54"/>
        <v/>
      </c>
      <c r="T69" s="100" t="str">
        <f t="shared" si="19"/>
        <v>26</v>
      </c>
      <c r="U69" s="103"/>
      <c r="V69" s="104"/>
      <c r="W69" s="103"/>
      <c r="X69" s="103"/>
      <c r="Y69" s="104" t="str">
        <f t="shared" ref="Y69:Y74" si="72">IF(X69="","",(X69-$B69)*1000)</f>
        <v/>
      </c>
      <c r="Z69" s="104"/>
      <c r="AA69" s="103">
        <v>51.167999999999999</v>
      </c>
      <c r="AB69" s="104">
        <f>IF(AA69="","",(AA69-$Q69)*1000)</f>
        <v>-0.99999999999766942</v>
      </c>
      <c r="AC69" s="104" t="str">
        <f t="shared" ref="AC69:AC90" si="73">IF(OR(X69="",AA69=""),"",(AA69-X69)*1000)</f>
        <v/>
      </c>
      <c r="AD69" s="103"/>
      <c r="AE69" s="104" t="str">
        <f t="shared" si="69"/>
        <v/>
      </c>
      <c r="AF69" s="104" t="str">
        <f t="shared" si="55"/>
        <v/>
      </c>
      <c r="AG69" s="103">
        <v>51.168999999999997</v>
      </c>
      <c r="AH69" s="104">
        <f>IF(AG69="","",(AG69-$Q69)*1000)</f>
        <v>0</v>
      </c>
      <c r="AI69" s="104" t="str">
        <f t="shared" si="56"/>
        <v/>
      </c>
      <c r="AJ69" s="103">
        <v>51.232999999999997</v>
      </c>
      <c r="AK69" s="104">
        <f>IF(AJ69="","",(AJ69-$Q69)*1000)</f>
        <v>64.000000000000057</v>
      </c>
      <c r="AL69" s="105">
        <f t="shared" si="57"/>
        <v>64.000000000000057</v>
      </c>
    </row>
    <row r="70" spans="1:38" x14ac:dyDescent="0.2">
      <c r="A70" s="100" t="s">
        <v>145</v>
      </c>
      <c r="B70" s="103"/>
      <c r="C70" s="103"/>
      <c r="D70" s="103"/>
      <c r="E70" s="103"/>
      <c r="F70" s="104" t="str">
        <f t="shared" si="70"/>
        <v/>
      </c>
      <c r="G70" s="104"/>
      <c r="H70" s="103"/>
      <c r="I70" s="104" t="str">
        <f t="shared" si="59"/>
        <v/>
      </c>
      <c r="J70" s="104" t="str">
        <f t="shared" si="71"/>
        <v/>
      </c>
      <c r="K70" s="103"/>
      <c r="L70" s="104" t="str">
        <f t="shared" si="68"/>
        <v/>
      </c>
      <c r="M70" s="104" t="str">
        <f t="shared" si="52"/>
        <v/>
      </c>
      <c r="N70" s="103"/>
      <c r="O70" s="104" t="str">
        <f t="shared" si="42"/>
        <v/>
      </c>
      <c r="P70" s="104" t="str">
        <f t="shared" si="53"/>
        <v/>
      </c>
      <c r="Q70" s="103"/>
      <c r="R70" s="104" t="str">
        <f t="shared" si="44"/>
        <v/>
      </c>
      <c r="S70" s="105" t="str">
        <f t="shared" si="54"/>
        <v/>
      </c>
      <c r="T70" s="100" t="str">
        <f t="shared" si="19"/>
        <v>26.1</v>
      </c>
      <c r="U70" s="103"/>
      <c r="V70" s="104"/>
      <c r="W70" s="103"/>
      <c r="X70" s="103"/>
      <c r="Y70" s="104" t="str">
        <f t="shared" si="72"/>
        <v/>
      </c>
      <c r="Z70" s="104"/>
      <c r="AA70" s="103"/>
      <c r="AB70" s="104" t="str">
        <f t="shared" ref="AB70:AB90" si="74">IF(AA70="","",(AA70-$Q70)*1000)</f>
        <v/>
      </c>
      <c r="AC70" s="104" t="str">
        <f t="shared" si="73"/>
        <v/>
      </c>
      <c r="AD70" s="103"/>
      <c r="AE70" s="104" t="str">
        <f t="shared" si="69"/>
        <v/>
      </c>
      <c r="AF70" s="104" t="str">
        <f t="shared" si="55"/>
        <v/>
      </c>
      <c r="AG70" s="103">
        <v>51.194000000000003</v>
      </c>
      <c r="AH70" s="155" t="s">
        <v>169</v>
      </c>
      <c r="AI70" s="104" t="str">
        <f t="shared" si="56"/>
        <v/>
      </c>
      <c r="AJ70" s="103">
        <v>51.258000000000003</v>
      </c>
      <c r="AK70" s="104">
        <f>IF(AJ70="","",(AJ70-$AG70)*1000)</f>
        <v>64.000000000000057</v>
      </c>
      <c r="AL70" s="105">
        <f t="shared" si="57"/>
        <v>64.000000000000057</v>
      </c>
    </row>
    <row r="71" spans="1:38" x14ac:dyDescent="0.2">
      <c r="A71" s="100" t="s">
        <v>146</v>
      </c>
      <c r="B71" s="103"/>
      <c r="C71" s="103"/>
      <c r="D71" s="103"/>
      <c r="E71" s="103"/>
      <c r="F71" s="104" t="str">
        <f t="shared" si="70"/>
        <v/>
      </c>
      <c r="G71" s="104"/>
      <c r="H71" s="103"/>
      <c r="I71" s="104" t="str">
        <f t="shared" si="59"/>
        <v/>
      </c>
      <c r="J71" s="104" t="str">
        <f t="shared" si="71"/>
        <v/>
      </c>
      <c r="K71" s="103"/>
      <c r="L71" s="104" t="str">
        <f t="shared" si="68"/>
        <v/>
      </c>
      <c r="M71" s="104" t="str">
        <f t="shared" si="52"/>
        <v/>
      </c>
      <c r="N71" s="103"/>
      <c r="O71" s="104" t="str">
        <f t="shared" si="42"/>
        <v/>
      </c>
      <c r="P71" s="104" t="str">
        <f t="shared" si="53"/>
        <v/>
      </c>
      <c r="Q71" s="103">
        <v>51.173999999999999</v>
      </c>
      <c r="R71" s="155" t="s">
        <v>169</v>
      </c>
      <c r="S71" s="105" t="str">
        <f t="shared" si="54"/>
        <v/>
      </c>
      <c r="T71" s="100" t="str">
        <f t="shared" si="19"/>
        <v>27</v>
      </c>
      <c r="U71" s="103"/>
      <c r="V71" s="104"/>
      <c r="W71" s="103"/>
      <c r="X71" s="103"/>
      <c r="Y71" s="104" t="str">
        <f t="shared" si="72"/>
        <v/>
      </c>
      <c r="Z71" s="104"/>
      <c r="AA71" s="103">
        <v>51.171999999999997</v>
      </c>
      <c r="AB71" s="104">
        <f t="shared" si="74"/>
        <v>-2.0000000000024443</v>
      </c>
      <c r="AC71" s="104" t="str">
        <f t="shared" si="73"/>
        <v/>
      </c>
      <c r="AD71" s="103"/>
      <c r="AE71" s="104" t="str">
        <f t="shared" si="69"/>
        <v/>
      </c>
      <c r="AF71" s="104" t="str">
        <f t="shared" si="55"/>
        <v/>
      </c>
      <c r="AG71" s="103">
        <v>51.171999999999997</v>
      </c>
      <c r="AH71" s="104">
        <f>IF(AG71="","",(AG71-$Q71)*1000)</f>
        <v>-2.0000000000024443</v>
      </c>
      <c r="AI71" s="104" t="str">
        <f t="shared" si="56"/>
        <v/>
      </c>
      <c r="AJ71" s="103">
        <v>51.234999999999999</v>
      </c>
      <c r="AK71" s="104">
        <f>IF(AJ71="","",(AJ71-$Q71)*1000)</f>
        <v>60.999999999999943</v>
      </c>
      <c r="AL71" s="105">
        <f t="shared" si="57"/>
        <v>63.000000000002387</v>
      </c>
    </row>
    <row r="72" spans="1:38" x14ac:dyDescent="0.2">
      <c r="A72" s="100" t="s">
        <v>147</v>
      </c>
      <c r="B72" s="103"/>
      <c r="C72" s="103"/>
      <c r="D72" s="103"/>
      <c r="E72" s="103"/>
      <c r="F72" s="104" t="str">
        <f t="shared" si="70"/>
        <v/>
      </c>
      <c r="G72" s="104"/>
      <c r="H72" s="103"/>
      <c r="I72" s="104" t="str">
        <f t="shared" si="59"/>
        <v/>
      </c>
      <c r="J72" s="104" t="str">
        <f t="shared" si="71"/>
        <v/>
      </c>
      <c r="K72" s="103"/>
      <c r="L72" s="104" t="str">
        <f t="shared" si="68"/>
        <v/>
      </c>
      <c r="M72" s="104" t="str">
        <f t="shared" si="52"/>
        <v/>
      </c>
      <c r="N72" s="103"/>
      <c r="O72" s="104" t="str">
        <f t="shared" si="42"/>
        <v/>
      </c>
      <c r="P72" s="104" t="str">
        <f t="shared" si="53"/>
        <v/>
      </c>
      <c r="Q72" s="103">
        <v>51.45</v>
      </c>
      <c r="R72" s="155" t="s">
        <v>169</v>
      </c>
      <c r="S72" s="105" t="str">
        <f t="shared" si="54"/>
        <v/>
      </c>
      <c r="T72" s="100" t="str">
        <f t="shared" si="19"/>
        <v>28</v>
      </c>
      <c r="U72" s="103"/>
      <c r="V72" s="104"/>
      <c r="W72" s="103"/>
      <c r="X72" s="103"/>
      <c r="Y72" s="104" t="str">
        <f t="shared" si="72"/>
        <v/>
      </c>
      <c r="Z72" s="104"/>
      <c r="AA72" s="103">
        <v>51.45</v>
      </c>
      <c r="AB72" s="104">
        <f t="shared" si="74"/>
        <v>0</v>
      </c>
      <c r="AC72" s="104" t="str">
        <f t="shared" si="73"/>
        <v/>
      </c>
      <c r="AD72" s="103"/>
      <c r="AE72" s="104" t="str">
        <f t="shared" si="69"/>
        <v/>
      </c>
      <c r="AF72" s="104" t="str">
        <f t="shared" si="55"/>
        <v/>
      </c>
      <c r="AG72" s="103">
        <v>51.45</v>
      </c>
      <c r="AH72" s="104">
        <f>IF(AG72="","",(AG72-$Q72)*1000)</f>
        <v>0</v>
      </c>
      <c r="AI72" s="104" t="str">
        <f t="shared" si="56"/>
        <v/>
      </c>
      <c r="AJ72" s="103">
        <v>51.512</v>
      </c>
      <c r="AK72" s="104">
        <f t="shared" ref="AK72:AK90" si="75">IF(AJ72="","",(AJ72-$Q72)*1000)</f>
        <v>61.999999999997613</v>
      </c>
      <c r="AL72" s="105">
        <f t="shared" si="57"/>
        <v>61.999999999997613</v>
      </c>
    </row>
    <row r="73" spans="1:38" x14ac:dyDescent="0.2">
      <c r="A73" s="100" t="s">
        <v>148</v>
      </c>
      <c r="B73" s="103"/>
      <c r="C73" s="103"/>
      <c r="D73" s="103"/>
      <c r="E73" s="103"/>
      <c r="F73" s="104" t="str">
        <f t="shared" si="70"/>
        <v/>
      </c>
      <c r="G73" s="104"/>
      <c r="H73" s="103"/>
      <c r="I73" s="104" t="str">
        <f t="shared" si="59"/>
        <v/>
      </c>
      <c r="J73" s="104" t="str">
        <f t="shared" si="71"/>
        <v/>
      </c>
      <c r="K73" s="103"/>
      <c r="L73" s="104" t="str">
        <f t="shared" si="68"/>
        <v/>
      </c>
      <c r="M73" s="104" t="str">
        <f t="shared" si="52"/>
        <v/>
      </c>
      <c r="N73" s="103"/>
      <c r="O73" s="104" t="str">
        <f t="shared" si="42"/>
        <v/>
      </c>
      <c r="P73" s="104" t="str">
        <f t="shared" si="53"/>
        <v/>
      </c>
      <c r="Q73" s="103">
        <v>51.499000000000002</v>
      </c>
      <c r="R73" s="155" t="s">
        <v>169</v>
      </c>
      <c r="S73" s="105" t="str">
        <f t="shared" si="54"/>
        <v/>
      </c>
      <c r="T73" s="100" t="str">
        <f t="shared" si="19"/>
        <v>29</v>
      </c>
      <c r="U73" s="103"/>
      <c r="V73" s="104"/>
      <c r="W73" s="103"/>
      <c r="X73" s="103"/>
      <c r="Y73" s="104" t="str">
        <f t="shared" si="72"/>
        <v/>
      </c>
      <c r="Z73" s="104"/>
      <c r="AA73" s="103">
        <v>51.497999999999998</v>
      </c>
      <c r="AB73" s="104">
        <f t="shared" si="74"/>
        <v>-1.0000000000047748</v>
      </c>
      <c r="AC73" s="104" t="str">
        <f t="shared" si="73"/>
        <v/>
      </c>
      <c r="AD73" s="103"/>
      <c r="AE73" s="104" t="str">
        <f t="shared" si="69"/>
        <v/>
      </c>
      <c r="AF73" s="104" t="str">
        <f t="shared" si="55"/>
        <v/>
      </c>
      <c r="AG73" s="103">
        <v>51.496000000000002</v>
      </c>
      <c r="AH73" s="104">
        <f>IF(AG73="","",(AG73-$Q73)*1000)</f>
        <v>-3.0000000000001137</v>
      </c>
      <c r="AI73" s="104" t="str">
        <f t="shared" si="56"/>
        <v/>
      </c>
      <c r="AJ73" s="103">
        <v>51.557000000000002</v>
      </c>
      <c r="AK73" s="104">
        <f t="shared" si="75"/>
        <v>57.999999999999829</v>
      </c>
      <c r="AL73" s="105">
        <f t="shared" si="57"/>
        <v>60.999999999999943</v>
      </c>
    </row>
    <row r="74" spans="1:38" x14ac:dyDescent="0.2">
      <c r="A74" s="100" t="s">
        <v>149</v>
      </c>
      <c r="B74" s="103"/>
      <c r="C74" s="103"/>
      <c r="D74" s="103"/>
      <c r="E74" s="103"/>
      <c r="F74" s="104" t="str">
        <f t="shared" si="70"/>
        <v/>
      </c>
      <c r="G74" s="104"/>
      <c r="H74" s="103"/>
      <c r="I74" s="104" t="str">
        <f t="shared" si="59"/>
        <v/>
      </c>
      <c r="J74" s="104" t="str">
        <f t="shared" si="71"/>
        <v/>
      </c>
      <c r="K74" s="103"/>
      <c r="L74" s="104" t="str">
        <f t="shared" si="68"/>
        <v/>
      </c>
      <c r="M74" s="104" t="str">
        <f t="shared" si="52"/>
        <v/>
      </c>
      <c r="N74" s="103"/>
      <c r="O74" s="104" t="str">
        <f t="shared" si="42"/>
        <v/>
      </c>
      <c r="P74" s="104" t="str">
        <f t="shared" si="53"/>
        <v/>
      </c>
      <c r="Q74" s="103">
        <v>51.832000000000001</v>
      </c>
      <c r="R74" s="155" t="s">
        <v>169</v>
      </c>
      <c r="S74" s="105" t="str">
        <f t="shared" si="54"/>
        <v/>
      </c>
      <c r="T74" s="100" t="str">
        <f t="shared" si="19"/>
        <v>30</v>
      </c>
      <c r="U74" s="103"/>
      <c r="V74" s="104"/>
      <c r="W74" s="103"/>
      <c r="X74" s="103"/>
      <c r="Y74" s="104" t="str">
        <f t="shared" si="72"/>
        <v/>
      </c>
      <c r="Z74" s="104"/>
      <c r="AA74" s="103">
        <v>51.83</v>
      </c>
      <c r="AB74" s="104">
        <f t="shared" si="74"/>
        <v>-2.0000000000024443</v>
      </c>
      <c r="AC74" s="104" t="str">
        <f t="shared" si="73"/>
        <v/>
      </c>
      <c r="AD74" s="103"/>
      <c r="AE74" s="104" t="str">
        <f t="shared" si="69"/>
        <v/>
      </c>
      <c r="AF74" s="104" t="str">
        <f t="shared" si="55"/>
        <v/>
      </c>
      <c r="AG74" s="103">
        <v>51.829000000000001</v>
      </c>
      <c r="AH74" s="104">
        <f>IF(AG74="","",(AG74-$Q74)*1000)</f>
        <v>-3.0000000000001137</v>
      </c>
      <c r="AI74" s="104" t="str">
        <f t="shared" si="56"/>
        <v/>
      </c>
      <c r="AJ74" s="103">
        <v>51.893000000000001</v>
      </c>
      <c r="AK74" s="104">
        <f t="shared" si="75"/>
        <v>60.999999999999943</v>
      </c>
      <c r="AL74" s="105">
        <f t="shared" si="57"/>
        <v>64.000000000000057</v>
      </c>
    </row>
    <row r="75" spans="1:38" ht="13.5" thickBot="1" x14ac:dyDescent="0.25">
      <c r="A75" s="106" t="s">
        <v>150</v>
      </c>
      <c r="B75" s="107"/>
      <c r="C75" s="108"/>
      <c r="D75" s="108"/>
      <c r="E75" s="107"/>
      <c r="F75" s="109" t="str">
        <f>IF(E75="","",(E75-$B75)*1000)</f>
        <v/>
      </c>
      <c r="G75" s="110"/>
      <c r="H75" s="107"/>
      <c r="I75" s="109" t="str">
        <f>IF(H75="","",(H75-$B75)*1000)</f>
        <v/>
      </c>
      <c r="J75" s="109" t="str">
        <f t="shared" si="71"/>
        <v/>
      </c>
      <c r="K75" s="107"/>
      <c r="L75" s="109" t="str">
        <f>IF(K75="","",(K75-$B75)*1000)</f>
        <v/>
      </c>
      <c r="M75" s="109" t="str">
        <f t="shared" si="52"/>
        <v/>
      </c>
      <c r="N75" s="107"/>
      <c r="O75" s="109" t="str">
        <f>IF(N75="","",(N75-$B75)*1000)</f>
        <v/>
      </c>
      <c r="P75" s="109" t="str">
        <f t="shared" si="53"/>
        <v/>
      </c>
      <c r="Q75" s="107">
        <v>51.274000000000001</v>
      </c>
      <c r="R75" s="158" t="s">
        <v>169</v>
      </c>
      <c r="S75" s="111" t="str">
        <f t="shared" si="54"/>
        <v/>
      </c>
      <c r="T75" s="106" t="str">
        <f t="shared" si="19"/>
        <v>31</v>
      </c>
      <c r="U75" s="107"/>
      <c r="V75" s="109"/>
      <c r="W75" s="108"/>
      <c r="X75" s="107"/>
      <c r="Y75" s="109" t="str">
        <f>IF(X75="","",(X75-$B75)*1000)</f>
        <v/>
      </c>
      <c r="Z75" s="110"/>
      <c r="AA75" s="107">
        <v>51.27</v>
      </c>
      <c r="AB75" s="109">
        <v>-0.99999999999766942</v>
      </c>
      <c r="AC75" s="109" t="str">
        <f t="shared" si="73"/>
        <v/>
      </c>
      <c r="AD75" s="107"/>
      <c r="AE75" s="109" t="str">
        <f>IF(AD75="","",(AD75-$B75)*1000)</f>
        <v/>
      </c>
      <c r="AF75" s="109" t="str">
        <f t="shared" si="55"/>
        <v/>
      </c>
      <c r="AG75" s="107">
        <v>51.261000000000003</v>
      </c>
      <c r="AH75" s="109">
        <v>-3.0000000000001137</v>
      </c>
      <c r="AI75" s="109" t="str">
        <f t="shared" si="56"/>
        <v/>
      </c>
      <c r="AJ75" s="107">
        <v>51.32</v>
      </c>
      <c r="AK75" s="109">
        <f t="shared" si="75"/>
        <v>45.999999999999375</v>
      </c>
      <c r="AL75" s="111">
        <f t="shared" si="57"/>
        <v>58.999999999997499</v>
      </c>
    </row>
    <row r="76" spans="1:38" ht="13.5" thickTop="1" x14ac:dyDescent="0.2">
      <c r="A76" s="100" t="s">
        <v>151</v>
      </c>
      <c r="B76" s="101"/>
      <c r="C76" s="101"/>
      <c r="D76" s="101"/>
      <c r="E76" s="101"/>
      <c r="F76" s="83"/>
      <c r="G76" s="83"/>
      <c r="H76" s="101"/>
      <c r="I76" s="83"/>
      <c r="J76" s="83"/>
      <c r="K76" s="101"/>
      <c r="L76" s="83"/>
      <c r="M76" s="83"/>
      <c r="N76" s="101"/>
      <c r="O76" s="83"/>
      <c r="P76" s="83"/>
      <c r="Q76" s="101">
        <v>51.582000000000001</v>
      </c>
      <c r="R76" s="155" t="s">
        <v>169</v>
      </c>
      <c r="S76" s="102" t="str">
        <f t="shared" si="54"/>
        <v/>
      </c>
      <c r="T76" s="100" t="str">
        <f t="shared" si="19"/>
        <v>32</v>
      </c>
      <c r="U76" s="101"/>
      <c r="V76" s="157"/>
      <c r="W76" s="101"/>
      <c r="X76" s="101"/>
      <c r="Y76" s="83"/>
      <c r="Z76" s="83"/>
      <c r="AA76" s="101">
        <v>51.58</v>
      </c>
      <c r="AB76" s="104">
        <f t="shared" si="74"/>
        <v>-2.0000000000024443</v>
      </c>
      <c r="AC76" s="83" t="str">
        <f t="shared" si="73"/>
        <v/>
      </c>
      <c r="AD76" s="101"/>
      <c r="AE76" s="83"/>
      <c r="AF76" s="83" t="str">
        <f t="shared" si="55"/>
        <v/>
      </c>
      <c r="AG76" s="101">
        <v>51.572000000000003</v>
      </c>
      <c r="AH76" s="104">
        <f t="shared" ref="AH76:AH90" si="76">IF(AG76="","",(AG76-$Q76)*1000)</f>
        <v>-9.9999999999980105</v>
      </c>
      <c r="AI76" s="83" t="str">
        <f t="shared" si="56"/>
        <v/>
      </c>
      <c r="AJ76" s="101">
        <v>51.631</v>
      </c>
      <c r="AK76" s="104">
        <f t="shared" si="75"/>
        <v>48.999999999999488</v>
      </c>
      <c r="AL76" s="102">
        <f t="shared" si="57"/>
        <v>58.999999999997499</v>
      </c>
    </row>
    <row r="77" spans="1:38" x14ac:dyDescent="0.2">
      <c r="A77" s="100" t="s">
        <v>152</v>
      </c>
      <c r="B77" s="103"/>
      <c r="C77" s="103"/>
      <c r="D77" s="103"/>
      <c r="E77" s="103"/>
      <c r="F77" s="104"/>
      <c r="G77" s="104"/>
      <c r="H77" s="103"/>
      <c r="I77" s="104"/>
      <c r="J77" s="104"/>
      <c r="K77" s="103"/>
      <c r="L77" s="104"/>
      <c r="M77" s="104"/>
      <c r="N77" s="103"/>
      <c r="O77" s="104"/>
      <c r="P77" s="104"/>
      <c r="Q77" s="103">
        <v>51.607999999999997</v>
      </c>
      <c r="R77" s="155" t="s">
        <v>169</v>
      </c>
      <c r="S77" s="105" t="str">
        <f t="shared" si="54"/>
        <v/>
      </c>
      <c r="T77" s="100" t="str">
        <f t="shared" si="19"/>
        <v>33</v>
      </c>
      <c r="U77" s="103"/>
      <c r="V77" s="156"/>
      <c r="W77" s="103"/>
      <c r="X77" s="103"/>
      <c r="Y77" s="104"/>
      <c r="Z77" s="104"/>
      <c r="AA77" s="103">
        <v>51.607999999999997</v>
      </c>
      <c r="AB77" s="104">
        <f t="shared" si="74"/>
        <v>0</v>
      </c>
      <c r="AC77" s="104" t="str">
        <f t="shared" si="73"/>
        <v/>
      </c>
      <c r="AD77" s="103"/>
      <c r="AE77" s="104"/>
      <c r="AF77" s="104" t="str">
        <f t="shared" si="55"/>
        <v/>
      </c>
      <c r="AG77" s="103">
        <v>51.603000000000002</v>
      </c>
      <c r="AH77" s="104">
        <f t="shared" si="76"/>
        <v>-4.9999999999954525</v>
      </c>
      <c r="AI77" s="104" t="str">
        <f t="shared" si="56"/>
        <v/>
      </c>
      <c r="AJ77" s="103">
        <v>51.664999999999999</v>
      </c>
      <c r="AK77" s="104">
        <f t="shared" si="75"/>
        <v>57.00000000000216</v>
      </c>
      <c r="AL77" s="105">
        <f t="shared" si="57"/>
        <v>61.999999999997613</v>
      </c>
    </row>
    <row r="78" spans="1:38" x14ac:dyDescent="0.2">
      <c r="A78" s="100" t="s">
        <v>153</v>
      </c>
      <c r="B78" s="103"/>
      <c r="C78" s="103"/>
      <c r="D78" s="103"/>
      <c r="E78" s="103"/>
      <c r="F78" s="104"/>
      <c r="G78" s="104"/>
      <c r="H78" s="126"/>
      <c r="I78" s="104"/>
      <c r="J78" s="104"/>
      <c r="K78" s="103"/>
      <c r="L78" s="104"/>
      <c r="M78" s="104"/>
      <c r="N78" s="103"/>
      <c r="O78" s="104"/>
      <c r="P78" s="104"/>
      <c r="Q78" s="103">
        <v>51.947000000000003</v>
      </c>
      <c r="R78" s="155" t="s">
        <v>169</v>
      </c>
      <c r="S78" s="105" t="str">
        <f t="shared" si="54"/>
        <v/>
      </c>
      <c r="T78" s="100" t="str">
        <f t="shared" si="19"/>
        <v>34</v>
      </c>
      <c r="U78" s="103"/>
      <c r="V78" s="156"/>
      <c r="W78" s="103"/>
      <c r="X78" s="103"/>
      <c r="Y78" s="104"/>
      <c r="Z78" s="104"/>
      <c r="AA78" s="126">
        <v>51.945999999999998</v>
      </c>
      <c r="AB78" s="104">
        <f t="shared" si="74"/>
        <v>-1.0000000000047748</v>
      </c>
      <c r="AC78" s="104" t="str">
        <f t="shared" si="73"/>
        <v/>
      </c>
      <c r="AD78" s="103"/>
      <c r="AE78" s="104"/>
      <c r="AF78" s="104" t="str">
        <f t="shared" si="55"/>
        <v/>
      </c>
      <c r="AG78" s="103">
        <v>51.941000000000003</v>
      </c>
      <c r="AH78" s="104">
        <f t="shared" si="76"/>
        <v>-6.0000000000002274</v>
      </c>
      <c r="AI78" s="104" t="str">
        <f t="shared" si="56"/>
        <v/>
      </c>
      <c r="AJ78" s="103">
        <v>52.003999999999998</v>
      </c>
      <c r="AK78" s="104">
        <f t="shared" si="75"/>
        <v>56.999999999995055</v>
      </c>
      <c r="AL78" s="105">
        <f t="shared" si="57"/>
        <v>62.999999999995282</v>
      </c>
    </row>
    <row r="79" spans="1:38" x14ac:dyDescent="0.2">
      <c r="A79" s="100" t="s">
        <v>154</v>
      </c>
      <c r="B79" s="103"/>
      <c r="C79" s="103"/>
      <c r="D79" s="103"/>
      <c r="E79" s="103"/>
      <c r="F79" s="104"/>
      <c r="G79" s="104"/>
      <c r="H79" s="126"/>
      <c r="I79" s="104"/>
      <c r="J79" s="104"/>
      <c r="K79" s="103"/>
      <c r="L79" s="104"/>
      <c r="M79" s="104"/>
      <c r="N79" s="103"/>
      <c r="O79" s="104"/>
      <c r="P79" s="104"/>
      <c r="Q79" s="103">
        <v>51.381999999999998</v>
      </c>
      <c r="R79" s="155" t="s">
        <v>169</v>
      </c>
      <c r="S79" s="105" t="str">
        <f t="shared" si="54"/>
        <v/>
      </c>
      <c r="T79" s="100" t="str">
        <f t="shared" ref="T79:T90" si="77">A79</f>
        <v>35</v>
      </c>
      <c r="U79" s="103"/>
      <c r="V79" s="156"/>
      <c r="W79" s="103"/>
      <c r="X79" s="103"/>
      <c r="Y79" s="104"/>
      <c r="Z79" s="104"/>
      <c r="AA79" s="126">
        <v>51.384</v>
      </c>
      <c r="AB79" s="104">
        <f t="shared" si="74"/>
        <v>2.0000000000024443</v>
      </c>
      <c r="AC79" s="104" t="str">
        <f t="shared" si="73"/>
        <v/>
      </c>
      <c r="AD79" s="103"/>
      <c r="AE79" s="104"/>
      <c r="AF79" s="104" t="str">
        <f t="shared" si="55"/>
        <v/>
      </c>
      <c r="AG79" s="103">
        <v>51.378</v>
      </c>
      <c r="AH79" s="104">
        <f t="shared" si="76"/>
        <v>-3.9999999999977831</v>
      </c>
      <c r="AI79" s="104" t="str">
        <f t="shared" si="56"/>
        <v/>
      </c>
      <c r="AJ79" s="103">
        <v>51.44</v>
      </c>
      <c r="AK79" s="104">
        <f t="shared" si="75"/>
        <v>57.999999999999829</v>
      </c>
      <c r="AL79" s="105">
        <f t="shared" si="57"/>
        <v>61.999999999997613</v>
      </c>
    </row>
    <row r="80" spans="1:38" x14ac:dyDescent="0.2">
      <c r="A80" s="100" t="s">
        <v>155</v>
      </c>
      <c r="B80" s="103"/>
      <c r="C80" s="103"/>
      <c r="D80" s="103"/>
      <c r="E80" s="103"/>
      <c r="F80" s="104"/>
      <c r="G80" s="104"/>
      <c r="H80" s="103"/>
      <c r="I80" s="104"/>
      <c r="J80" s="104"/>
      <c r="K80" s="103"/>
      <c r="L80" s="104"/>
      <c r="M80" s="104"/>
      <c r="N80" s="103"/>
      <c r="O80" s="104"/>
      <c r="P80" s="104"/>
      <c r="Q80" s="103">
        <v>51.694000000000003</v>
      </c>
      <c r="R80" s="155" t="s">
        <v>169</v>
      </c>
      <c r="S80" s="105" t="str">
        <f t="shared" si="54"/>
        <v/>
      </c>
      <c r="T80" s="100" t="str">
        <f t="shared" si="77"/>
        <v>36</v>
      </c>
      <c r="U80" s="103"/>
      <c r="V80" s="156"/>
      <c r="W80" s="103"/>
      <c r="X80" s="103"/>
      <c r="Y80" s="104"/>
      <c r="Z80" s="104"/>
      <c r="AA80" s="103">
        <v>51.695999999999998</v>
      </c>
      <c r="AB80" s="104">
        <f t="shared" si="74"/>
        <v>1.9999999999953388</v>
      </c>
      <c r="AC80" s="104" t="str">
        <f t="shared" si="73"/>
        <v/>
      </c>
      <c r="AD80" s="103"/>
      <c r="AE80" s="104"/>
      <c r="AF80" s="104" t="str">
        <f t="shared" si="55"/>
        <v/>
      </c>
      <c r="AG80" s="103">
        <v>51.694000000000003</v>
      </c>
      <c r="AH80" s="104">
        <f t="shared" si="76"/>
        <v>0</v>
      </c>
      <c r="AI80" s="104" t="str">
        <f t="shared" si="56"/>
        <v/>
      </c>
      <c r="AJ80" s="103">
        <v>51.758000000000003</v>
      </c>
      <c r="AK80" s="104">
        <f t="shared" si="75"/>
        <v>64.000000000000057</v>
      </c>
      <c r="AL80" s="105">
        <f t="shared" si="57"/>
        <v>64.000000000000057</v>
      </c>
    </row>
    <row r="81" spans="1:38" x14ac:dyDescent="0.2">
      <c r="A81" s="100" t="s">
        <v>156</v>
      </c>
      <c r="B81" s="103"/>
      <c r="C81" s="103"/>
      <c r="D81" s="103"/>
      <c r="E81" s="103"/>
      <c r="F81" s="104"/>
      <c r="G81" s="104"/>
      <c r="H81" s="103"/>
      <c r="I81" s="104"/>
      <c r="J81" s="104"/>
      <c r="K81" s="103"/>
      <c r="L81" s="104"/>
      <c r="M81" s="104"/>
      <c r="N81" s="103"/>
      <c r="O81" s="104"/>
      <c r="P81" s="104"/>
      <c r="Q81" s="103">
        <v>51.716000000000001</v>
      </c>
      <c r="R81" s="155" t="s">
        <v>169</v>
      </c>
      <c r="S81" s="105" t="str">
        <f t="shared" si="54"/>
        <v/>
      </c>
      <c r="T81" s="100" t="str">
        <f t="shared" si="77"/>
        <v>37</v>
      </c>
      <c r="U81" s="103"/>
      <c r="V81" s="156"/>
      <c r="W81" s="103"/>
      <c r="X81" s="103"/>
      <c r="Y81" s="104"/>
      <c r="Z81" s="104"/>
      <c r="AA81" s="103">
        <v>51.716000000000001</v>
      </c>
      <c r="AB81" s="104">
        <f t="shared" si="74"/>
        <v>0</v>
      </c>
      <c r="AC81" s="104" t="str">
        <f t="shared" si="73"/>
        <v/>
      </c>
      <c r="AD81" s="103"/>
      <c r="AE81" s="104"/>
      <c r="AF81" s="104" t="str">
        <f t="shared" si="55"/>
        <v/>
      </c>
      <c r="AG81" s="103">
        <v>51.710999999999999</v>
      </c>
      <c r="AH81" s="104">
        <f t="shared" si="76"/>
        <v>-5.000000000002558</v>
      </c>
      <c r="AI81" s="104" t="str">
        <f t="shared" si="56"/>
        <v/>
      </c>
      <c r="AJ81" s="103">
        <v>51.773000000000003</v>
      </c>
      <c r="AK81" s="104">
        <f t="shared" si="75"/>
        <v>57.00000000000216</v>
      </c>
      <c r="AL81" s="105">
        <f t="shared" si="57"/>
        <v>62.000000000004718</v>
      </c>
    </row>
    <row r="82" spans="1:38" x14ac:dyDescent="0.2">
      <c r="A82" s="100" t="s">
        <v>157</v>
      </c>
      <c r="B82" s="103"/>
      <c r="C82" s="103"/>
      <c r="D82" s="103"/>
      <c r="E82" s="103"/>
      <c r="F82" s="104"/>
      <c r="G82" s="104"/>
      <c r="H82" s="103"/>
      <c r="I82" s="104"/>
      <c r="J82" s="104"/>
      <c r="K82" s="103"/>
      <c r="L82" s="104"/>
      <c r="M82" s="104"/>
      <c r="N82" s="103"/>
      <c r="O82" s="104"/>
      <c r="P82" s="104"/>
      <c r="Q82" s="103">
        <v>52.055999999999997</v>
      </c>
      <c r="R82" s="155" t="s">
        <v>169</v>
      </c>
      <c r="S82" s="105" t="str">
        <f t="shared" si="54"/>
        <v/>
      </c>
      <c r="T82" s="100" t="str">
        <f t="shared" si="77"/>
        <v>38</v>
      </c>
      <c r="U82" s="103"/>
      <c r="V82" s="156"/>
      <c r="W82" s="103"/>
      <c r="X82" s="103"/>
      <c r="Y82" s="104"/>
      <c r="Z82" s="104"/>
      <c r="AA82" s="103">
        <v>52.054000000000002</v>
      </c>
      <c r="AB82" s="104">
        <f t="shared" si="74"/>
        <v>-1.9999999999953388</v>
      </c>
      <c r="AC82" s="104" t="str">
        <f t="shared" si="73"/>
        <v/>
      </c>
      <c r="AD82" s="103"/>
      <c r="AE82" s="104"/>
      <c r="AF82" s="104" t="str">
        <f t="shared" si="55"/>
        <v/>
      </c>
      <c r="AG82" s="103">
        <v>52.05</v>
      </c>
      <c r="AH82" s="104">
        <f t="shared" si="76"/>
        <v>-6.0000000000002274</v>
      </c>
      <c r="AI82" s="104" t="str">
        <f t="shared" si="56"/>
        <v/>
      </c>
      <c r="AJ82" s="103">
        <v>52.113</v>
      </c>
      <c r="AK82" s="104">
        <f t="shared" si="75"/>
        <v>57.00000000000216</v>
      </c>
      <c r="AL82" s="105">
        <f t="shared" si="57"/>
        <v>63.000000000002387</v>
      </c>
    </row>
    <row r="83" spans="1:38" x14ac:dyDescent="0.2">
      <c r="A83" s="100" t="s">
        <v>158</v>
      </c>
      <c r="B83" s="103"/>
      <c r="C83" s="103"/>
      <c r="D83" s="103"/>
      <c r="E83" s="103"/>
      <c r="F83" s="104"/>
      <c r="G83" s="104"/>
      <c r="H83" s="103"/>
      <c r="I83" s="104"/>
      <c r="J83" s="104"/>
      <c r="K83" s="103"/>
      <c r="L83" s="104"/>
      <c r="M83" s="104"/>
      <c r="N83" s="103"/>
      <c r="O83" s="104"/>
      <c r="P83" s="104"/>
      <c r="Q83" s="103">
        <v>51.476999999999997</v>
      </c>
      <c r="R83" s="155" t="s">
        <v>169</v>
      </c>
      <c r="S83" s="105" t="str">
        <f t="shared" si="54"/>
        <v/>
      </c>
      <c r="T83" s="100" t="str">
        <f t="shared" si="77"/>
        <v>39</v>
      </c>
      <c r="U83" s="103"/>
      <c r="V83" s="156"/>
      <c r="W83" s="103"/>
      <c r="X83" s="103"/>
      <c r="Y83" s="104"/>
      <c r="Z83" s="104"/>
      <c r="AA83" s="103">
        <v>51.48</v>
      </c>
      <c r="AB83" s="104">
        <f t="shared" si="74"/>
        <v>3.0000000000001137</v>
      </c>
      <c r="AC83" s="104" t="str">
        <f t="shared" si="73"/>
        <v/>
      </c>
      <c r="AD83" s="103"/>
      <c r="AE83" s="104"/>
      <c r="AF83" s="104" t="str">
        <f t="shared" si="55"/>
        <v/>
      </c>
      <c r="AG83" s="103">
        <v>51.478000000000002</v>
      </c>
      <c r="AH83" s="104">
        <f t="shared" si="76"/>
        <v>1.0000000000047748</v>
      </c>
      <c r="AI83" s="104" t="str">
        <f t="shared" si="56"/>
        <v/>
      </c>
      <c r="AJ83" s="103">
        <v>51.542999999999999</v>
      </c>
      <c r="AK83" s="104">
        <f t="shared" si="75"/>
        <v>66.000000000002501</v>
      </c>
      <c r="AL83" s="105">
        <f t="shared" si="57"/>
        <v>64.999999999997726</v>
      </c>
    </row>
    <row r="84" spans="1:38" x14ac:dyDescent="0.2">
      <c r="A84" s="100" t="s">
        <v>159</v>
      </c>
      <c r="B84" s="103"/>
      <c r="C84" s="103"/>
      <c r="D84" s="103"/>
      <c r="E84" s="103"/>
      <c r="F84" s="104"/>
      <c r="G84" s="104"/>
      <c r="H84" s="103"/>
      <c r="I84" s="104"/>
      <c r="J84" s="104"/>
      <c r="K84" s="103"/>
      <c r="L84" s="104"/>
      <c r="M84" s="104"/>
      <c r="N84" s="103"/>
      <c r="O84" s="104"/>
      <c r="P84" s="104"/>
      <c r="Q84" s="103">
        <v>51.787999999999997</v>
      </c>
      <c r="R84" s="155" t="s">
        <v>169</v>
      </c>
      <c r="S84" s="105" t="str">
        <f t="shared" si="54"/>
        <v/>
      </c>
      <c r="T84" s="100" t="str">
        <f t="shared" si="77"/>
        <v>40</v>
      </c>
      <c r="U84" s="103"/>
      <c r="V84" s="156"/>
      <c r="W84" s="103"/>
      <c r="X84" s="103"/>
      <c r="Y84" s="104"/>
      <c r="Z84" s="104"/>
      <c r="AA84" s="103">
        <v>51.79</v>
      </c>
      <c r="AB84" s="104">
        <f t="shared" si="74"/>
        <v>2.0000000000024443</v>
      </c>
      <c r="AC84" s="104" t="str">
        <f t="shared" si="73"/>
        <v/>
      </c>
      <c r="AD84" s="103"/>
      <c r="AE84" s="104"/>
      <c r="AF84" s="104" t="str">
        <f t="shared" si="55"/>
        <v/>
      </c>
      <c r="AG84" s="103">
        <v>51.795000000000002</v>
      </c>
      <c r="AH84" s="104">
        <f t="shared" si="76"/>
        <v>7.0000000000050022</v>
      </c>
      <c r="AI84" s="104" t="str">
        <f t="shared" si="56"/>
        <v/>
      </c>
      <c r="AJ84" s="103">
        <v>51.863</v>
      </c>
      <c r="AK84" s="104">
        <f t="shared" si="75"/>
        <v>75.000000000002842</v>
      </c>
      <c r="AL84" s="105">
        <f t="shared" si="57"/>
        <v>67.99999999999784</v>
      </c>
    </row>
    <row r="85" spans="1:38" x14ac:dyDescent="0.2">
      <c r="A85" s="100" t="s">
        <v>160</v>
      </c>
      <c r="B85" s="103"/>
      <c r="C85" s="103"/>
      <c r="D85" s="103"/>
      <c r="E85" s="103"/>
      <c r="F85" s="104"/>
      <c r="G85" s="104"/>
      <c r="H85" s="103"/>
      <c r="I85" s="104"/>
      <c r="J85" s="104"/>
      <c r="K85" s="103"/>
      <c r="L85" s="104"/>
      <c r="M85" s="104"/>
      <c r="N85" s="103"/>
      <c r="O85" s="104"/>
      <c r="P85" s="104"/>
      <c r="Q85" s="103">
        <v>51.819000000000003</v>
      </c>
      <c r="R85" s="155" t="s">
        <v>169</v>
      </c>
      <c r="S85" s="105" t="str">
        <f t="shared" si="54"/>
        <v/>
      </c>
      <c r="T85" s="100" t="str">
        <f t="shared" si="77"/>
        <v>41</v>
      </c>
      <c r="U85" s="103"/>
      <c r="V85" s="156"/>
      <c r="W85" s="103"/>
      <c r="X85" s="103"/>
      <c r="Y85" s="104"/>
      <c r="Z85" s="104"/>
      <c r="AA85" s="103">
        <v>51.82</v>
      </c>
      <c r="AB85" s="104">
        <f t="shared" si="74"/>
        <v>0.99999999999766942</v>
      </c>
      <c r="AC85" s="104" t="str">
        <f t="shared" si="73"/>
        <v/>
      </c>
      <c r="AD85" s="103"/>
      <c r="AE85" s="104"/>
      <c r="AF85" s="104" t="str">
        <f t="shared" si="55"/>
        <v/>
      </c>
      <c r="AG85" s="103">
        <v>51.82</v>
      </c>
      <c r="AH85" s="104">
        <f t="shared" si="76"/>
        <v>0.99999999999766942</v>
      </c>
      <c r="AI85" s="104" t="str">
        <f t="shared" si="56"/>
        <v/>
      </c>
      <c r="AJ85" s="103">
        <v>51.884999999999998</v>
      </c>
      <c r="AK85" s="104">
        <f t="shared" si="75"/>
        <v>65.999999999995396</v>
      </c>
      <c r="AL85" s="105">
        <f t="shared" si="57"/>
        <v>64.999999999997726</v>
      </c>
    </row>
    <row r="86" spans="1:38" x14ac:dyDescent="0.2">
      <c r="A86" s="100" t="s">
        <v>161</v>
      </c>
      <c r="B86" s="103"/>
      <c r="C86" s="103"/>
      <c r="D86" s="103"/>
      <c r="E86" s="103"/>
      <c r="F86" s="104"/>
      <c r="G86" s="104"/>
      <c r="H86" s="103"/>
      <c r="I86" s="104"/>
      <c r="J86" s="104"/>
      <c r="K86" s="103"/>
      <c r="L86" s="104"/>
      <c r="M86" s="104"/>
      <c r="N86" s="103"/>
      <c r="O86" s="104"/>
      <c r="P86" s="104"/>
      <c r="Q86" s="103">
        <v>52.173999999999999</v>
      </c>
      <c r="R86" s="155" t="s">
        <v>169</v>
      </c>
      <c r="S86" s="105" t="str">
        <f t="shared" si="54"/>
        <v/>
      </c>
      <c r="T86" s="100" t="str">
        <f t="shared" si="77"/>
        <v>42</v>
      </c>
      <c r="U86" s="103"/>
      <c r="V86" s="156"/>
      <c r="W86" s="103"/>
      <c r="X86" s="103"/>
      <c r="Y86" s="104"/>
      <c r="Z86" s="104"/>
      <c r="AA86" s="103">
        <v>52.176000000000002</v>
      </c>
      <c r="AB86" s="104">
        <f t="shared" si="74"/>
        <v>2.0000000000024443</v>
      </c>
      <c r="AC86" s="104" t="str">
        <f t="shared" si="73"/>
        <v/>
      </c>
      <c r="AD86" s="103"/>
      <c r="AE86" s="104"/>
      <c r="AF86" s="104" t="str">
        <f t="shared" si="55"/>
        <v/>
      </c>
      <c r="AG86" s="103">
        <v>52.183</v>
      </c>
      <c r="AH86" s="104">
        <f t="shared" si="76"/>
        <v>9.0000000000003411</v>
      </c>
      <c r="AI86" s="104" t="str">
        <f t="shared" si="56"/>
        <v/>
      </c>
      <c r="AJ86" s="103">
        <v>52.252000000000002</v>
      </c>
      <c r="AK86" s="104">
        <f t="shared" si="75"/>
        <v>78.000000000002956</v>
      </c>
      <c r="AL86" s="105">
        <f t="shared" si="57"/>
        <v>69.000000000002615</v>
      </c>
    </row>
    <row r="87" spans="1:38" x14ac:dyDescent="0.2">
      <c r="A87" s="100" t="s">
        <v>162</v>
      </c>
      <c r="B87" s="103"/>
      <c r="C87" s="103"/>
      <c r="D87" s="103"/>
      <c r="E87" s="103"/>
      <c r="F87" s="104"/>
      <c r="G87" s="104"/>
      <c r="H87" s="103"/>
      <c r="I87" s="104"/>
      <c r="J87" s="104"/>
      <c r="K87" s="103"/>
      <c r="L87" s="104"/>
      <c r="M87" s="104"/>
      <c r="N87" s="103"/>
      <c r="O87" s="104"/>
      <c r="P87" s="104"/>
      <c r="Q87" s="103">
        <v>51.564</v>
      </c>
      <c r="R87" s="155" t="s">
        <v>169</v>
      </c>
      <c r="S87" s="105" t="str">
        <f t="shared" si="54"/>
        <v/>
      </c>
      <c r="T87" s="100" t="str">
        <f t="shared" si="77"/>
        <v>43</v>
      </c>
      <c r="U87" s="103"/>
      <c r="V87" s="156"/>
      <c r="W87" s="103"/>
      <c r="X87" s="103"/>
      <c r="Y87" s="104"/>
      <c r="Z87" s="104"/>
      <c r="AA87" s="103">
        <v>51.563000000000002</v>
      </c>
      <c r="AB87" s="104">
        <f t="shared" si="74"/>
        <v>-0.99999999999766942</v>
      </c>
      <c r="AC87" s="104" t="str">
        <f t="shared" si="73"/>
        <v/>
      </c>
      <c r="AD87" s="103"/>
      <c r="AE87" s="104"/>
      <c r="AF87" s="104" t="str">
        <f t="shared" si="55"/>
        <v/>
      </c>
      <c r="AG87" s="103">
        <v>51.561999999999998</v>
      </c>
      <c r="AH87" s="104">
        <f t="shared" si="76"/>
        <v>-2.0000000000024443</v>
      </c>
      <c r="AI87" s="104" t="str">
        <f t="shared" si="56"/>
        <v/>
      </c>
      <c r="AJ87" s="103">
        <v>51.622</v>
      </c>
      <c r="AK87" s="104">
        <f t="shared" si="75"/>
        <v>57.999999999999829</v>
      </c>
      <c r="AL87" s="105">
        <f t="shared" si="57"/>
        <v>60.000000000002274</v>
      </c>
    </row>
    <row r="88" spans="1:38" x14ac:dyDescent="0.2">
      <c r="A88" s="100" t="s">
        <v>163</v>
      </c>
      <c r="B88" s="103"/>
      <c r="C88" s="103"/>
      <c r="D88" s="103"/>
      <c r="E88" s="103"/>
      <c r="F88" s="104"/>
      <c r="G88" s="104"/>
      <c r="H88" s="103"/>
      <c r="I88" s="104"/>
      <c r="J88" s="104"/>
      <c r="K88" s="103"/>
      <c r="L88" s="104"/>
      <c r="M88" s="104"/>
      <c r="N88" s="103"/>
      <c r="O88" s="104"/>
      <c r="P88" s="104"/>
      <c r="Q88" s="103">
        <v>51.898000000000003</v>
      </c>
      <c r="R88" s="155" t="s">
        <v>169</v>
      </c>
      <c r="S88" s="105" t="str">
        <f t="shared" si="54"/>
        <v/>
      </c>
      <c r="T88" s="100" t="str">
        <f t="shared" si="77"/>
        <v>44</v>
      </c>
      <c r="U88" s="103"/>
      <c r="V88" s="156"/>
      <c r="W88" s="103"/>
      <c r="X88" s="103"/>
      <c r="Y88" s="104"/>
      <c r="Z88" s="104"/>
      <c r="AA88" s="103">
        <v>51.896000000000001</v>
      </c>
      <c r="AB88" s="104">
        <f t="shared" si="74"/>
        <v>-2.0000000000024443</v>
      </c>
      <c r="AC88" s="104" t="str">
        <f t="shared" si="73"/>
        <v/>
      </c>
      <c r="AD88" s="103"/>
      <c r="AE88" s="104"/>
      <c r="AF88" s="104" t="str">
        <f t="shared" si="55"/>
        <v/>
      </c>
      <c r="AG88" s="103">
        <v>51.892000000000003</v>
      </c>
      <c r="AH88" s="104">
        <f t="shared" si="76"/>
        <v>-6.0000000000002274</v>
      </c>
      <c r="AI88" s="104" t="str">
        <f t="shared" si="56"/>
        <v/>
      </c>
      <c r="AJ88" s="103">
        <v>51.954000000000001</v>
      </c>
      <c r="AK88" s="104">
        <f t="shared" si="75"/>
        <v>55.999999999997385</v>
      </c>
      <c r="AL88" s="105">
        <f t="shared" si="57"/>
        <v>61.999999999997613</v>
      </c>
    </row>
    <row r="89" spans="1:38" x14ac:dyDescent="0.2">
      <c r="A89" s="100" t="s">
        <v>164</v>
      </c>
      <c r="B89" s="103"/>
      <c r="C89" s="103"/>
      <c r="D89" s="103"/>
      <c r="E89" s="103"/>
      <c r="F89" s="104"/>
      <c r="G89" s="104"/>
      <c r="H89" s="103"/>
      <c r="I89" s="104"/>
      <c r="J89" s="104"/>
      <c r="K89" s="103"/>
      <c r="L89" s="104"/>
      <c r="M89" s="104"/>
      <c r="N89" s="103"/>
      <c r="O89" s="104"/>
      <c r="P89" s="104"/>
      <c r="Q89" s="103">
        <v>51.908000000000001</v>
      </c>
      <c r="R89" s="155" t="s">
        <v>169</v>
      </c>
      <c r="S89" s="105" t="str">
        <f t="shared" si="54"/>
        <v/>
      </c>
      <c r="T89" s="100" t="str">
        <f t="shared" si="77"/>
        <v>45</v>
      </c>
      <c r="U89" s="103"/>
      <c r="V89" s="156"/>
      <c r="W89" s="103"/>
      <c r="X89" s="103"/>
      <c r="Y89" s="104"/>
      <c r="Z89" s="104"/>
      <c r="AA89" s="103">
        <v>51.905999999999999</v>
      </c>
      <c r="AB89" s="104">
        <f t="shared" si="74"/>
        <v>-2.0000000000024443</v>
      </c>
      <c r="AC89" s="104" t="str">
        <f t="shared" si="73"/>
        <v/>
      </c>
      <c r="AD89" s="103"/>
      <c r="AE89" s="104"/>
      <c r="AF89" s="104" t="str">
        <f t="shared" si="55"/>
        <v/>
      </c>
      <c r="AG89" s="103">
        <v>51.902000000000001</v>
      </c>
      <c r="AH89" s="104">
        <f t="shared" si="76"/>
        <v>-6.0000000000002274</v>
      </c>
      <c r="AI89" s="104" t="str">
        <f t="shared" si="56"/>
        <v/>
      </c>
      <c r="AJ89" s="103">
        <v>51.963999999999999</v>
      </c>
      <c r="AK89" s="104">
        <f t="shared" si="75"/>
        <v>55.999999999997385</v>
      </c>
      <c r="AL89" s="105">
        <f t="shared" si="57"/>
        <v>61.999999999997613</v>
      </c>
    </row>
    <row r="90" spans="1:38" x14ac:dyDescent="0.2">
      <c r="A90" s="100" t="s">
        <v>165</v>
      </c>
      <c r="B90" s="103"/>
      <c r="C90" s="103"/>
      <c r="D90" s="103"/>
      <c r="E90" s="103"/>
      <c r="F90" s="104"/>
      <c r="G90" s="104"/>
      <c r="H90" s="103"/>
      <c r="I90" s="104"/>
      <c r="J90" s="104"/>
      <c r="K90" s="103"/>
      <c r="L90" s="104"/>
      <c r="M90" s="104"/>
      <c r="N90" s="103"/>
      <c r="O90" s="104"/>
      <c r="P90" s="104"/>
      <c r="Q90" s="103">
        <v>52.292999999999999</v>
      </c>
      <c r="R90" s="155" t="s">
        <v>169</v>
      </c>
      <c r="S90" s="105" t="str">
        <f t="shared" si="54"/>
        <v/>
      </c>
      <c r="T90" s="100" t="str">
        <f t="shared" si="77"/>
        <v>46</v>
      </c>
      <c r="U90" s="103"/>
      <c r="V90" s="156"/>
      <c r="W90" s="103"/>
      <c r="X90" s="103"/>
      <c r="Y90" s="104"/>
      <c r="Z90" s="104"/>
      <c r="AA90" s="103">
        <v>52.289000000000001</v>
      </c>
      <c r="AB90" s="104">
        <f t="shared" si="74"/>
        <v>-3.9999999999977831</v>
      </c>
      <c r="AC90" s="104" t="str">
        <f t="shared" si="73"/>
        <v/>
      </c>
      <c r="AD90" s="103"/>
      <c r="AE90" s="104"/>
      <c r="AF90" s="104" t="str">
        <f t="shared" si="55"/>
        <v/>
      </c>
      <c r="AG90" s="103">
        <v>52.286999999999999</v>
      </c>
      <c r="AH90" s="104">
        <f t="shared" si="76"/>
        <v>-6.0000000000002274</v>
      </c>
      <c r="AI90" s="104" t="str">
        <f t="shared" si="56"/>
        <v/>
      </c>
      <c r="AJ90" s="103">
        <v>52.350999999999999</v>
      </c>
      <c r="AK90" s="104">
        <f t="shared" si="75"/>
        <v>57.999999999999829</v>
      </c>
      <c r="AL90" s="105">
        <f t="shared" si="57"/>
        <v>64.000000000000057</v>
      </c>
    </row>
    <row r="91" spans="1:38" x14ac:dyDescent="0.2">
      <c r="A91" s="100"/>
      <c r="B91" s="103"/>
      <c r="C91" s="103"/>
      <c r="D91" s="103"/>
      <c r="E91" s="103"/>
      <c r="F91" s="104"/>
      <c r="G91" s="104"/>
      <c r="H91" s="103"/>
      <c r="I91" s="104"/>
      <c r="J91" s="104"/>
      <c r="K91" s="103"/>
      <c r="L91" s="104"/>
      <c r="M91" s="104"/>
      <c r="N91" s="103"/>
      <c r="O91" s="104"/>
      <c r="P91" s="104"/>
      <c r="Q91" s="103"/>
      <c r="R91" s="104"/>
      <c r="S91" s="105"/>
      <c r="T91" s="100"/>
      <c r="U91" s="103"/>
      <c r="V91" s="103"/>
      <c r="W91" s="103"/>
      <c r="X91" s="103"/>
      <c r="Y91" s="104"/>
      <c r="Z91" s="104"/>
      <c r="AA91" s="103"/>
      <c r="AB91" s="104"/>
      <c r="AC91" s="104"/>
      <c r="AD91" s="103"/>
      <c r="AE91" s="104"/>
      <c r="AF91" s="104"/>
      <c r="AG91" s="103"/>
      <c r="AH91" s="104"/>
      <c r="AI91" s="104"/>
      <c r="AJ91" s="103"/>
      <c r="AK91" s="104" t="str">
        <f t="shared" ref="AK91:AK93" si="78">IF(AJ91="","",(AJ91-$Q91)*1000)</f>
        <v/>
      </c>
      <c r="AL91" s="105" t="str">
        <f t="shared" ref="AL91:AL93" si="79">IF(OR(AG91="",AJ91=""),"",(AJ91-AG91)*1000)</f>
        <v/>
      </c>
    </row>
    <row r="92" spans="1:38" x14ac:dyDescent="0.2">
      <c r="A92" s="100"/>
      <c r="B92" s="103"/>
      <c r="C92" s="103"/>
      <c r="D92" s="103"/>
      <c r="E92" s="103"/>
      <c r="F92" s="104"/>
      <c r="G92" s="104"/>
      <c r="H92" s="103"/>
      <c r="I92" s="104"/>
      <c r="J92" s="104"/>
      <c r="K92" s="103"/>
      <c r="L92" s="104"/>
      <c r="M92" s="104"/>
      <c r="N92" s="103"/>
      <c r="O92" s="104"/>
      <c r="P92" s="104"/>
      <c r="Q92" s="103"/>
      <c r="R92" s="104"/>
      <c r="S92" s="105"/>
      <c r="T92" s="100"/>
      <c r="U92" s="103"/>
      <c r="V92" s="103"/>
      <c r="W92" s="103"/>
      <c r="X92" s="103"/>
      <c r="Y92" s="104"/>
      <c r="Z92" s="104"/>
      <c r="AA92" s="103"/>
      <c r="AB92" s="104"/>
      <c r="AC92" s="104"/>
      <c r="AD92" s="103"/>
      <c r="AE92" s="104"/>
      <c r="AF92" s="104"/>
      <c r="AG92" s="103"/>
      <c r="AH92" s="104"/>
      <c r="AI92" s="104"/>
      <c r="AJ92" s="103"/>
      <c r="AK92" s="104" t="str">
        <f t="shared" si="78"/>
        <v/>
      </c>
      <c r="AL92" s="105" t="str">
        <f t="shared" si="79"/>
        <v/>
      </c>
    </row>
    <row r="93" spans="1:38" x14ac:dyDescent="0.2">
      <c r="A93" s="100" t="s">
        <v>222</v>
      </c>
      <c r="B93" s="103">
        <f>44.777-0.037</f>
        <v>44.74</v>
      </c>
      <c r="C93" s="103"/>
      <c r="D93" s="103"/>
      <c r="E93" s="103">
        <f>44.777-0.037</f>
        <v>44.74</v>
      </c>
      <c r="F93" s="104"/>
      <c r="G93" s="104"/>
      <c r="H93" s="103">
        <f>44.777-0.037</f>
        <v>44.74</v>
      </c>
      <c r="I93" s="104"/>
      <c r="J93" s="104"/>
      <c r="K93" s="103">
        <f>44.777-0.037</f>
        <v>44.74</v>
      </c>
      <c r="L93" s="104"/>
      <c r="M93" s="104"/>
      <c r="N93" s="103">
        <f>44.777-0.037</f>
        <v>44.74</v>
      </c>
      <c r="O93" s="104"/>
      <c r="P93" s="104"/>
      <c r="Q93" s="103">
        <f>44.777-0.037</f>
        <v>44.74</v>
      </c>
      <c r="R93" s="104"/>
      <c r="S93" s="105"/>
      <c r="T93" s="100" t="s">
        <v>222</v>
      </c>
      <c r="U93" s="103">
        <f>44.777-0.037</f>
        <v>44.74</v>
      </c>
      <c r="V93" s="103"/>
      <c r="W93" s="103"/>
      <c r="X93" s="103">
        <f>44.777-0.037</f>
        <v>44.74</v>
      </c>
      <c r="Y93" s="104"/>
      <c r="Z93" s="104"/>
      <c r="AA93" s="103">
        <f>44.777-0.037</f>
        <v>44.74</v>
      </c>
      <c r="AB93" s="104"/>
      <c r="AC93" s="104"/>
      <c r="AD93" s="103">
        <f>44.777-0.037</f>
        <v>44.74</v>
      </c>
      <c r="AE93" s="104"/>
      <c r="AF93" s="104"/>
      <c r="AG93" s="103">
        <f>44.777-0.037</f>
        <v>44.74</v>
      </c>
      <c r="AH93" s="104"/>
      <c r="AI93" s="104"/>
      <c r="AJ93" s="103">
        <v>44.802</v>
      </c>
      <c r="AK93" s="104">
        <f t="shared" si="78"/>
        <v>61.999999999997613</v>
      </c>
      <c r="AL93" s="105">
        <f t="shared" si="79"/>
        <v>61.999999999997613</v>
      </c>
    </row>
    <row r="94" spans="1:38" x14ac:dyDescent="0.2">
      <c r="A94" s="100"/>
      <c r="B94" s="103"/>
      <c r="C94" s="103"/>
      <c r="D94" s="103"/>
      <c r="E94" s="103"/>
      <c r="F94" s="104"/>
      <c r="G94" s="104"/>
      <c r="H94" s="103"/>
      <c r="I94" s="104"/>
      <c r="J94" s="104"/>
      <c r="K94" s="103"/>
      <c r="L94" s="104"/>
      <c r="M94" s="104"/>
      <c r="N94" s="103"/>
      <c r="O94" s="104"/>
      <c r="P94" s="104"/>
      <c r="Q94" s="103"/>
      <c r="R94" s="104"/>
      <c r="S94" s="105"/>
      <c r="T94" s="100"/>
      <c r="U94" s="103"/>
      <c r="V94" s="103"/>
      <c r="W94" s="103"/>
      <c r="X94" s="103"/>
      <c r="Y94" s="104"/>
      <c r="Z94" s="104"/>
      <c r="AA94" s="103"/>
      <c r="AB94" s="104"/>
      <c r="AC94" s="104"/>
      <c r="AD94" s="103"/>
      <c r="AE94" s="104"/>
      <c r="AF94" s="104"/>
      <c r="AG94" s="103"/>
      <c r="AH94" s="104"/>
      <c r="AI94" s="104"/>
      <c r="AJ94" s="103"/>
      <c r="AK94" s="104"/>
      <c r="AL94" s="105"/>
    </row>
    <row r="95" spans="1:38" x14ac:dyDescent="0.2">
      <c r="A95" s="100"/>
      <c r="B95" s="103"/>
      <c r="C95" s="103"/>
      <c r="D95" s="103"/>
      <c r="E95" s="103"/>
      <c r="F95" s="104"/>
      <c r="G95" s="104"/>
      <c r="H95" s="103"/>
      <c r="I95" s="104"/>
      <c r="J95" s="104"/>
      <c r="K95" s="103"/>
      <c r="L95" s="104"/>
      <c r="M95" s="104"/>
      <c r="N95" s="103"/>
      <c r="O95" s="104"/>
      <c r="P95" s="104"/>
      <c r="Q95" s="103"/>
      <c r="R95" s="104"/>
      <c r="S95" s="105"/>
      <c r="T95" s="100"/>
      <c r="U95" s="103"/>
      <c r="V95" s="103"/>
      <c r="W95" s="103"/>
      <c r="X95" s="103"/>
      <c r="Y95" s="104"/>
      <c r="Z95" s="104"/>
      <c r="AA95" s="103"/>
      <c r="AB95" s="104"/>
      <c r="AC95" s="104"/>
      <c r="AD95" s="103"/>
      <c r="AE95" s="104"/>
      <c r="AF95" s="104"/>
      <c r="AG95" s="103"/>
      <c r="AH95" s="104"/>
      <c r="AI95" s="104"/>
      <c r="AJ95" s="103"/>
      <c r="AK95" s="104"/>
      <c r="AL95" s="105"/>
    </row>
    <row r="96" spans="1:38" x14ac:dyDescent="0.2">
      <c r="A96" s="100"/>
      <c r="B96" s="103"/>
      <c r="C96" s="103"/>
      <c r="D96" s="103"/>
      <c r="E96" s="103"/>
      <c r="F96" s="104"/>
      <c r="G96" s="104"/>
      <c r="H96" s="103"/>
      <c r="I96" s="104"/>
      <c r="J96" s="104"/>
      <c r="K96" s="103"/>
      <c r="L96" s="104"/>
      <c r="M96" s="104"/>
      <c r="N96" s="103"/>
      <c r="O96" s="104"/>
      <c r="P96" s="104"/>
      <c r="Q96" s="103"/>
      <c r="R96" s="104"/>
      <c r="S96" s="105"/>
      <c r="T96" s="100"/>
      <c r="U96" s="103"/>
      <c r="V96" s="103"/>
      <c r="W96" s="103"/>
      <c r="X96" s="103"/>
      <c r="Y96" s="104"/>
      <c r="Z96" s="104"/>
      <c r="AA96" s="103"/>
      <c r="AB96" s="104"/>
      <c r="AC96" s="104"/>
      <c r="AD96" s="103"/>
      <c r="AE96" s="104"/>
      <c r="AF96" s="104"/>
      <c r="AG96" s="103"/>
      <c r="AH96" s="104"/>
      <c r="AI96" s="104"/>
      <c r="AJ96" s="103"/>
      <c r="AK96" s="104"/>
      <c r="AL96" s="105"/>
    </row>
    <row r="97" spans="1:38" x14ac:dyDescent="0.2">
      <c r="A97" s="100"/>
      <c r="B97" s="103"/>
      <c r="C97" s="103"/>
      <c r="D97" s="103"/>
      <c r="E97" s="103"/>
      <c r="F97" s="104"/>
      <c r="G97" s="104"/>
      <c r="H97" s="103"/>
      <c r="I97" s="104"/>
      <c r="J97" s="104"/>
      <c r="K97" s="103"/>
      <c r="L97" s="104"/>
      <c r="M97" s="104"/>
      <c r="N97" s="103"/>
      <c r="O97" s="104"/>
      <c r="P97" s="104"/>
      <c r="Q97" s="103"/>
      <c r="R97" s="104"/>
      <c r="S97" s="105"/>
      <c r="T97" s="100"/>
      <c r="U97" s="103"/>
      <c r="V97" s="103"/>
      <c r="W97" s="103"/>
      <c r="X97" s="103"/>
      <c r="Y97" s="104"/>
      <c r="Z97" s="104"/>
      <c r="AA97" s="103"/>
      <c r="AB97" s="104"/>
      <c r="AC97" s="104"/>
      <c r="AD97" s="103"/>
      <c r="AE97" s="104"/>
      <c r="AF97" s="104"/>
      <c r="AG97" s="103"/>
      <c r="AH97" s="104"/>
      <c r="AI97" s="104"/>
      <c r="AJ97" s="103"/>
      <c r="AK97" s="104"/>
      <c r="AL97" s="105"/>
    </row>
    <row r="98" spans="1:38" x14ac:dyDescent="0.2">
      <c r="A98" s="100"/>
      <c r="B98" s="103"/>
      <c r="C98" s="103"/>
      <c r="D98" s="103"/>
      <c r="E98" s="103"/>
      <c r="F98" s="104"/>
      <c r="G98" s="104"/>
      <c r="H98" s="103"/>
      <c r="I98" s="104"/>
      <c r="J98" s="104"/>
      <c r="K98" s="103"/>
      <c r="L98" s="104"/>
      <c r="M98" s="104"/>
      <c r="N98" s="103"/>
      <c r="O98" s="104"/>
      <c r="P98" s="104"/>
      <c r="Q98" s="103"/>
      <c r="R98" s="104"/>
      <c r="S98" s="105"/>
      <c r="T98" s="100"/>
      <c r="U98" s="103"/>
      <c r="V98" s="103"/>
      <c r="W98" s="103"/>
      <c r="X98" s="103"/>
      <c r="Y98" s="104"/>
      <c r="Z98" s="104"/>
      <c r="AA98" s="103"/>
      <c r="AB98" s="104"/>
      <c r="AC98" s="104"/>
      <c r="AD98" s="103"/>
      <c r="AE98" s="104"/>
      <c r="AF98" s="104"/>
      <c r="AG98" s="103"/>
      <c r="AH98" s="104"/>
      <c r="AI98" s="104"/>
      <c r="AJ98" s="103"/>
      <c r="AK98" s="104"/>
      <c r="AL98" s="105"/>
    </row>
    <row r="99" spans="1:38" x14ac:dyDescent="0.2">
      <c r="A99" s="100"/>
      <c r="B99" s="103"/>
      <c r="C99" s="103"/>
      <c r="D99" s="103"/>
      <c r="E99" s="103"/>
      <c r="F99" s="104"/>
      <c r="G99" s="104"/>
      <c r="H99" s="103"/>
      <c r="I99" s="104"/>
      <c r="J99" s="104"/>
      <c r="K99" s="103"/>
      <c r="L99" s="104"/>
      <c r="M99" s="104"/>
      <c r="N99" s="103"/>
      <c r="O99" s="104"/>
      <c r="P99" s="104"/>
      <c r="Q99" s="103"/>
      <c r="R99" s="104"/>
      <c r="S99" s="105"/>
      <c r="T99" s="100"/>
      <c r="U99" s="103"/>
      <c r="V99" s="103"/>
      <c r="W99" s="103"/>
      <c r="X99" s="103"/>
      <c r="Y99" s="104"/>
      <c r="Z99" s="104"/>
      <c r="AA99" s="103"/>
      <c r="AB99" s="104"/>
      <c r="AC99" s="104"/>
      <c r="AD99" s="103"/>
      <c r="AE99" s="104"/>
      <c r="AF99" s="104"/>
      <c r="AG99" s="103"/>
      <c r="AH99" s="104"/>
      <c r="AI99" s="104"/>
      <c r="AJ99" s="103"/>
      <c r="AK99" s="104"/>
      <c r="AL99" s="105"/>
    </row>
    <row r="100" spans="1:38" x14ac:dyDescent="0.2">
      <c r="A100" s="100"/>
      <c r="B100" s="103"/>
      <c r="C100" s="103"/>
      <c r="D100" s="103"/>
      <c r="E100" s="103"/>
      <c r="F100" s="104"/>
      <c r="G100" s="104"/>
      <c r="H100" s="103"/>
      <c r="I100" s="104"/>
      <c r="J100" s="104"/>
      <c r="K100" s="103"/>
      <c r="L100" s="104"/>
      <c r="M100" s="104"/>
      <c r="N100" s="103"/>
      <c r="O100" s="104"/>
      <c r="P100" s="104"/>
      <c r="Q100" s="103"/>
      <c r="R100" s="104"/>
      <c r="S100" s="105"/>
      <c r="T100" s="100"/>
      <c r="U100" s="103"/>
      <c r="V100" s="103"/>
      <c r="W100" s="103"/>
      <c r="X100" s="103"/>
      <c r="Y100" s="104"/>
      <c r="Z100" s="104"/>
      <c r="AA100" s="103"/>
      <c r="AB100" s="104"/>
      <c r="AC100" s="104"/>
      <c r="AD100" s="103"/>
      <c r="AE100" s="104"/>
      <c r="AF100" s="104"/>
      <c r="AG100" s="103"/>
      <c r="AH100" s="104"/>
      <c r="AI100" s="104"/>
      <c r="AJ100" s="103"/>
      <c r="AK100" s="104"/>
      <c r="AL100" s="105"/>
    </row>
    <row r="101" spans="1:38" x14ac:dyDescent="0.2">
      <c r="A101" s="100"/>
      <c r="B101" s="103"/>
      <c r="C101" s="103"/>
      <c r="D101" s="103"/>
      <c r="E101" s="103"/>
      <c r="F101" s="104"/>
      <c r="G101" s="104"/>
      <c r="H101" s="103"/>
      <c r="I101" s="104"/>
      <c r="J101" s="104"/>
      <c r="K101" s="103"/>
      <c r="L101" s="104"/>
      <c r="M101" s="104"/>
      <c r="N101" s="103"/>
      <c r="O101" s="104"/>
      <c r="P101" s="104"/>
      <c r="Q101" s="103"/>
      <c r="R101" s="104"/>
      <c r="S101" s="105"/>
      <c r="T101" s="100"/>
      <c r="U101" s="103"/>
      <c r="V101" s="103"/>
      <c r="W101" s="103"/>
      <c r="X101" s="103"/>
      <c r="Y101" s="104"/>
      <c r="Z101" s="104"/>
      <c r="AA101" s="103"/>
      <c r="AB101" s="104"/>
      <c r="AC101" s="104"/>
      <c r="AD101" s="103"/>
      <c r="AE101" s="104"/>
      <c r="AF101" s="104"/>
      <c r="AG101" s="103"/>
      <c r="AH101" s="104"/>
      <c r="AI101" s="104"/>
      <c r="AJ101" s="103"/>
      <c r="AK101" s="104"/>
      <c r="AL101" s="105"/>
    </row>
    <row r="102" spans="1:38" x14ac:dyDescent="0.2">
      <c r="A102" s="100"/>
      <c r="B102" s="103"/>
      <c r="C102" s="103"/>
      <c r="D102" s="103"/>
      <c r="E102" s="103"/>
      <c r="F102" s="104"/>
      <c r="G102" s="104"/>
      <c r="H102" s="103"/>
      <c r="I102" s="104"/>
      <c r="J102" s="104"/>
      <c r="K102" s="103"/>
      <c r="L102" s="104"/>
      <c r="M102" s="104"/>
      <c r="N102" s="103"/>
      <c r="O102" s="104"/>
      <c r="P102" s="104"/>
      <c r="Q102" s="103"/>
      <c r="R102" s="104"/>
      <c r="S102" s="105"/>
      <c r="T102" s="100"/>
      <c r="U102" s="103"/>
      <c r="V102" s="103"/>
      <c r="W102" s="103"/>
      <c r="X102" s="103"/>
      <c r="Y102" s="104"/>
      <c r="Z102" s="104"/>
      <c r="AA102" s="103"/>
      <c r="AB102" s="104"/>
      <c r="AC102" s="104"/>
      <c r="AD102" s="103"/>
      <c r="AE102" s="104"/>
      <c r="AF102" s="104"/>
      <c r="AG102" s="103"/>
      <c r="AH102" s="104"/>
      <c r="AI102" s="104"/>
      <c r="AJ102" s="103"/>
      <c r="AK102" s="104"/>
      <c r="AL102" s="105"/>
    </row>
    <row r="103" spans="1:38" x14ac:dyDescent="0.2">
      <c r="A103" s="100"/>
      <c r="B103" s="103"/>
      <c r="C103" s="103"/>
      <c r="D103" s="103"/>
      <c r="E103" s="103"/>
      <c r="F103" s="104"/>
      <c r="G103" s="104"/>
      <c r="H103" s="103"/>
      <c r="I103" s="104"/>
      <c r="J103" s="104"/>
      <c r="K103" s="103"/>
      <c r="L103" s="104"/>
      <c r="M103" s="104"/>
      <c r="N103" s="103"/>
      <c r="O103" s="104"/>
      <c r="P103" s="104"/>
      <c r="Q103" s="103"/>
      <c r="R103" s="104"/>
      <c r="S103" s="105"/>
      <c r="T103" s="100"/>
      <c r="U103" s="103"/>
      <c r="V103" s="103"/>
      <c r="W103" s="103"/>
      <c r="X103" s="103"/>
      <c r="Y103" s="104"/>
      <c r="Z103" s="104"/>
      <c r="AA103" s="103"/>
      <c r="AB103" s="104"/>
      <c r="AC103" s="104"/>
      <c r="AD103" s="103"/>
      <c r="AE103" s="104"/>
      <c r="AF103" s="104"/>
      <c r="AG103" s="103"/>
      <c r="AH103" s="104"/>
      <c r="AI103" s="104"/>
      <c r="AJ103" s="103"/>
      <c r="AK103" s="104"/>
      <c r="AL103" s="105"/>
    </row>
    <row r="104" spans="1:38" x14ac:dyDescent="0.2">
      <c r="A104" s="100"/>
      <c r="B104" s="103"/>
      <c r="C104" s="103"/>
      <c r="D104" s="103"/>
      <c r="E104" s="103"/>
      <c r="F104" s="104"/>
      <c r="G104" s="104"/>
      <c r="H104" s="103"/>
      <c r="I104" s="104"/>
      <c r="J104" s="104"/>
      <c r="K104" s="103"/>
      <c r="L104" s="104"/>
      <c r="M104" s="104"/>
      <c r="N104" s="103"/>
      <c r="O104" s="104"/>
      <c r="P104" s="104"/>
      <c r="Q104" s="103"/>
      <c r="R104" s="104"/>
      <c r="S104" s="105"/>
      <c r="T104" s="100"/>
      <c r="U104" s="103"/>
      <c r="V104" s="103"/>
      <c r="W104" s="103"/>
      <c r="X104" s="103"/>
      <c r="Y104" s="104"/>
      <c r="Z104" s="104"/>
      <c r="AA104" s="103"/>
      <c r="AB104" s="104"/>
      <c r="AC104" s="104"/>
      <c r="AD104" s="103"/>
      <c r="AE104" s="104"/>
      <c r="AF104" s="104"/>
      <c r="AG104" s="103"/>
      <c r="AH104" s="104"/>
      <c r="AI104" s="104"/>
      <c r="AJ104" s="103"/>
      <c r="AK104" s="104"/>
      <c r="AL104" s="105"/>
    </row>
    <row r="105" spans="1:38" x14ac:dyDescent="0.2">
      <c r="A105" s="100"/>
      <c r="B105" s="103"/>
      <c r="C105" s="103"/>
      <c r="D105" s="103"/>
      <c r="E105" s="103"/>
      <c r="F105" s="104"/>
      <c r="G105" s="104"/>
      <c r="H105" s="103"/>
      <c r="I105" s="104"/>
      <c r="J105" s="104"/>
      <c r="K105" s="103"/>
      <c r="L105" s="104"/>
      <c r="M105" s="104"/>
      <c r="N105" s="103"/>
      <c r="O105" s="104"/>
      <c r="P105" s="104"/>
      <c r="Q105" s="103"/>
      <c r="R105" s="104"/>
      <c r="S105" s="105"/>
      <c r="T105" s="100"/>
      <c r="U105" s="103"/>
      <c r="V105" s="103"/>
      <c r="W105" s="103"/>
      <c r="X105" s="103"/>
      <c r="Y105" s="104"/>
      <c r="Z105" s="104"/>
      <c r="AA105" s="103"/>
      <c r="AB105" s="104"/>
      <c r="AC105" s="104"/>
      <c r="AD105" s="103"/>
      <c r="AE105" s="104"/>
      <c r="AF105" s="104"/>
      <c r="AG105" s="103"/>
      <c r="AH105" s="104"/>
      <c r="AI105" s="104"/>
      <c r="AJ105" s="103"/>
      <c r="AK105" s="104"/>
      <c r="AL105" s="105"/>
    </row>
    <row r="106" spans="1:38" ht="13.5" thickBot="1" x14ac:dyDescent="0.25">
      <c r="A106" s="106"/>
      <c r="B106" s="107"/>
      <c r="C106" s="108"/>
      <c r="D106" s="108"/>
      <c r="E106" s="107"/>
      <c r="F106" s="109"/>
      <c r="G106" s="110"/>
      <c r="H106" s="107"/>
      <c r="I106" s="109"/>
      <c r="J106" s="109"/>
      <c r="K106" s="107"/>
      <c r="L106" s="109"/>
      <c r="M106" s="109"/>
      <c r="N106" s="107"/>
      <c r="O106" s="109"/>
      <c r="P106" s="109"/>
      <c r="Q106" s="107"/>
      <c r="R106" s="109"/>
      <c r="S106" s="111"/>
      <c r="T106" s="106"/>
      <c r="U106" s="107"/>
      <c r="V106" s="108"/>
      <c r="W106" s="108"/>
      <c r="X106" s="107"/>
      <c r="Y106" s="109"/>
      <c r="Z106" s="110"/>
      <c r="AA106" s="107"/>
      <c r="AB106" s="109"/>
      <c r="AC106" s="109"/>
      <c r="AD106" s="107"/>
      <c r="AE106" s="109"/>
      <c r="AF106" s="109"/>
      <c r="AG106" s="107"/>
      <c r="AH106" s="109"/>
      <c r="AI106" s="109"/>
      <c r="AJ106" s="107"/>
      <c r="AK106" s="109"/>
      <c r="AL106" s="111"/>
    </row>
    <row r="107" spans="1:38" ht="13.5" thickTop="1" x14ac:dyDescent="0.2"/>
  </sheetData>
  <mergeCells count="48">
    <mergeCell ref="AK9:AL9"/>
    <mergeCell ref="O9:P9"/>
    <mergeCell ref="R9:S9"/>
    <mergeCell ref="V9:W9"/>
    <mergeCell ref="Y9:Z9"/>
    <mergeCell ref="AB9:AC9"/>
    <mergeCell ref="AG7:AI7"/>
    <mergeCell ref="Q8:S8"/>
    <mergeCell ref="U8:W8"/>
    <mergeCell ref="AJ7:AL7"/>
    <mergeCell ref="C11:D11"/>
    <mergeCell ref="F11:G11"/>
    <mergeCell ref="I11:J11"/>
    <mergeCell ref="L11:M11"/>
    <mergeCell ref="O11:P11"/>
    <mergeCell ref="R11:S11"/>
    <mergeCell ref="V11:W11"/>
    <mergeCell ref="Y11:Z11"/>
    <mergeCell ref="AB11:AC11"/>
    <mergeCell ref="AE11:AF11"/>
    <mergeCell ref="AH11:AI11"/>
    <mergeCell ref="AK11:AL11"/>
    <mergeCell ref="Q7:S7"/>
    <mergeCell ref="U7:W7"/>
    <mergeCell ref="X7:Z7"/>
    <mergeCell ref="AA7:AC7"/>
    <mergeCell ref="AD7:AF7"/>
    <mergeCell ref="B7:D7"/>
    <mergeCell ref="E7:G7"/>
    <mergeCell ref="H7:J7"/>
    <mergeCell ref="K7:M7"/>
    <mergeCell ref="N7:P7"/>
    <mergeCell ref="L9:M9"/>
    <mergeCell ref="X8:Z8"/>
    <mergeCell ref="AA8:AC8"/>
    <mergeCell ref="AJ8:AL8"/>
    <mergeCell ref="B8:D8"/>
    <mergeCell ref="E8:G8"/>
    <mergeCell ref="H8:J8"/>
    <mergeCell ref="K8:M8"/>
    <mergeCell ref="N8:P8"/>
    <mergeCell ref="AD8:AF8"/>
    <mergeCell ref="AG8:AI8"/>
    <mergeCell ref="C9:D9"/>
    <mergeCell ref="F9:G9"/>
    <mergeCell ref="I9:J9"/>
    <mergeCell ref="AE9:AF9"/>
    <mergeCell ref="AH9:AI9"/>
  </mergeCells>
  <phoneticPr fontId="35" type="noConversion"/>
  <pageMargins left="0.47244094488188981" right="0.47244094488188981" top="0.59055118110236227" bottom="0.39370078740157483" header="0.39370078740157483" footer="0.19685039370078741"/>
  <pageSetup paperSize="9" scale="90" orientation="landscape" r:id="rId1"/>
  <headerFooter>
    <oddHeader>&amp;C&amp;A</oddHeader>
    <oddFooter>&amp;L&amp;A&amp;C&amp;F</oddFooter>
  </headerFooter>
  <rowBreaks count="2" manualBreakCount="2">
    <brk id="44" max="16383" man="1"/>
    <brk id="75" max="37" man="1"/>
  </rowBreaks>
  <colBreaks count="2" manualBreakCount="2">
    <brk id="19" max="1048575" man="1"/>
    <brk id="38" max="74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8BB265-C1CA-4190-B416-0D1B1DB14EBF}">
  <dimension ref="A1:AL107"/>
  <sheetViews>
    <sheetView topLeftCell="A5" zoomScaleNormal="100" workbookViewId="0">
      <selection activeCell="A41" sqref="A41:XFD41"/>
    </sheetView>
  </sheetViews>
  <sheetFormatPr baseColWidth="10" defaultColWidth="11.42578125" defaultRowHeight="12.75" x14ac:dyDescent="0.2"/>
  <cols>
    <col min="1" max="2" width="8.7109375" style="75" customWidth="1"/>
    <col min="3" max="4" width="6.28515625" style="75" customWidth="1"/>
    <col min="5" max="5" width="8.7109375" style="75" customWidth="1"/>
    <col min="6" max="7" width="6.28515625" style="75" customWidth="1"/>
    <col min="8" max="8" width="8.7109375" style="75" customWidth="1"/>
    <col min="9" max="10" width="6.28515625" style="75" customWidth="1"/>
    <col min="11" max="11" width="8.7109375" style="75" customWidth="1"/>
    <col min="12" max="13" width="6.28515625" style="75" customWidth="1"/>
    <col min="14" max="14" width="8.7109375" style="75" customWidth="1"/>
    <col min="15" max="16" width="6.28515625" style="75" customWidth="1"/>
    <col min="17" max="17" width="8.7109375" style="75" customWidth="1"/>
    <col min="18" max="19" width="6.28515625" style="75" customWidth="1"/>
    <col min="20" max="21" width="8.7109375" style="75" customWidth="1"/>
    <col min="22" max="22" width="7.140625" style="196" bestFit="1" customWidth="1"/>
    <col min="23" max="23" width="6.28515625" style="75" customWidth="1"/>
    <col min="24" max="24" width="8.7109375" style="75" customWidth="1"/>
    <col min="25" max="26" width="6.28515625" style="75" customWidth="1"/>
    <col min="27" max="27" width="8.7109375" style="75" customWidth="1"/>
    <col min="28" max="29" width="6.28515625" style="75" customWidth="1"/>
    <col min="30" max="30" width="8.7109375" style="75" customWidth="1"/>
    <col min="31" max="32" width="6.28515625" style="75" customWidth="1"/>
    <col min="33" max="33" width="8.7109375" style="75" customWidth="1"/>
    <col min="34" max="35" width="6.28515625" style="75" customWidth="1"/>
    <col min="36" max="36" width="8.7109375" style="75" customWidth="1"/>
    <col min="37" max="38" width="6.28515625" style="75" customWidth="1"/>
    <col min="39" max="16384" width="11.42578125" style="37"/>
  </cols>
  <sheetData>
    <row r="1" spans="1:38" ht="12.75" customHeight="1" thickTop="1" x14ac:dyDescent="0.2">
      <c r="A1" s="55"/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7"/>
      <c r="T1" s="55"/>
      <c r="U1" s="56"/>
      <c r="V1" s="191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56"/>
      <c r="AL1" s="57"/>
    </row>
    <row r="2" spans="1:38" ht="20.25" customHeight="1" x14ac:dyDescent="0.3">
      <c r="A2" s="58"/>
      <c r="B2" s="59"/>
      <c r="C2" s="60"/>
      <c r="D2" s="60"/>
      <c r="E2" s="60"/>
      <c r="F2" s="60"/>
      <c r="G2" s="60"/>
      <c r="H2" s="60"/>
      <c r="I2" s="60"/>
      <c r="J2" s="61" t="s">
        <v>25</v>
      </c>
      <c r="K2" s="60"/>
      <c r="L2" s="60"/>
      <c r="M2" s="60"/>
      <c r="N2" s="60"/>
      <c r="O2" s="60"/>
      <c r="P2" s="60"/>
      <c r="Q2" s="60"/>
      <c r="R2" s="60"/>
      <c r="S2" s="62"/>
      <c r="T2" s="58"/>
      <c r="U2" s="59"/>
      <c r="V2" s="192"/>
      <c r="W2" s="60"/>
      <c r="X2" s="60"/>
      <c r="Y2" s="60"/>
      <c r="Z2" s="60"/>
      <c r="AA2" s="60"/>
      <c r="AB2" s="60"/>
      <c r="AC2" s="61" t="s">
        <v>25</v>
      </c>
      <c r="AD2" s="60"/>
      <c r="AE2" s="60"/>
      <c r="AF2" s="60"/>
      <c r="AG2" s="60"/>
      <c r="AH2" s="60"/>
      <c r="AI2" s="60"/>
      <c r="AJ2" s="60"/>
      <c r="AK2" s="60"/>
      <c r="AL2" s="62"/>
    </row>
    <row r="3" spans="1:38" ht="15.75" customHeight="1" x14ac:dyDescent="0.25">
      <c r="A3" s="58"/>
      <c r="B3" s="63" t="str">
        <f>BM!B5</f>
        <v>Bw.-Nr.: 5008 577</v>
      </c>
      <c r="C3" s="64"/>
      <c r="D3" s="64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122" t="s">
        <v>94</v>
      </c>
      <c r="R3" s="60"/>
      <c r="S3" s="62"/>
      <c r="T3" s="58"/>
      <c r="U3" s="63" t="str">
        <f>B3</f>
        <v>Bw.-Nr.: 5008 577</v>
      </c>
      <c r="V3" s="193"/>
      <c r="W3" s="64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122" t="str">
        <f>Q3</f>
        <v>Reg. 2 RNL Rhein-Berg</v>
      </c>
      <c r="AK3" s="60"/>
      <c r="AL3" s="62"/>
    </row>
    <row r="4" spans="1:38" ht="13.5" customHeight="1" thickBot="1" x14ac:dyDescent="0.25">
      <c r="A4" s="58"/>
      <c r="B4" s="65"/>
      <c r="C4" s="66"/>
      <c r="D4" s="60"/>
      <c r="E4" s="60"/>
      <c r="F4" s="60"/>
      <c r="G4" s="67"/>
      <c r="H4" s="67"/>
      <c r="I4" s="67"/>
      <c r="J4" s="123" t="str">
        <f>BM!B3</f>
        <v>L 124 Abs.4 Stat. 1+478</v>
      </c>
      <c r="K4" s="67"/>
      <c r="L4" s="67"/>
      <c r="M4" s="68"/>
      <c r="N4" s="60"/>
      <c r="O4" s="60"/>
      <c r="P4" s="60"/>
      <c r="Q4" s="122"/>
      <c r="R4" s="60"/>
      <c r="S4" s="62"/>
      <c r="T4" s="58"/>
      <c r="U4" s="65"/>
      <c r="V4" s="194"/>
      <c r="W4" s="60"/>
      <c r="X4" s="60"/>
      <c r="Y4" s="60"/>
      <c r="Z4" s="67"/>
      <c r="AA4" s="67"/>
      <c r="AB4" s="67"/>
      <c r="AC4" s="123" t="str">
        <f>J4</f>
        <v>L 124 Abs.4 Stat. 1+478</v>
      </c>
      <c r="AD4" s="67"/>
      <c r="AE4" s="67"/>
      <c r="AF4" s="68"/>
      <c r="AG4" s="60"/>
      <c r="AH4" s="60"/>
      <c r="AI4" s="60"/>
      <c r="AJ4" s="122"/>
      <c r="AK4" s="60"/>
      <c r="AL4" s="62"/>
    </row>
    <row r="5" spans="1:38" ht="12.75" customHeight="1" x14ac:dyDescent="0.2">
      <c r="A5" s="58"/>
      <c r="B5" s="124" t="s">
        <v>26</v>
      </c>
      <c r="C5" s="69"/>
      <c r="D5" s="70"/>
      <c r="E5" s="60"/>
      <c r="F5" s="60"/>
      <c r="G5" s="60"/>
      <c r="H5" s="60"/>
      <c r="I5" s="60"/>
      <c r="J5" s="125" t="str">
        <f>BM!B4</f>
        <v>Köln-Gremberg, AS Köln-Vingst / Westlicher Anschluß</v>
      </c>
      <c r="K5" s="60"/>
      <c r="L5" s="60"/>
      <c r="M5" s="71"/>
      <c r="N5" s="60"/>
      <c r="O5" s="60"/>
      <c r="P5" s="60"/>
      <c r="Q5" s="122"/>
      <c r="R5" s="72"/>
      <c r="S5" s="73"/>
      <c r="T5" s="58"/>
      <c r="U5" s="124" t="str">
        <f>B5</f>
        <v>HP  1</v>
      </c>
      <c r="V5" s="195"/>
      <c r="W5" s="70"/>
      <c r="X5" s="60"/>
      <c r="Y5" s="60"/>
      <c r="Z5" s="60"/>
      <c r="AA5" s="60"/>
      <c r="AB5" s="60"/>
      <c r="AC5" s="125" t="str">
        <f>J5</f>
        <v>Köln-Gremberg, AS Köln-Vingst / Westlicher Anschluß</v>
      </c>
      <c r="AD5" s="60"/>
      <c r="AE5" s="60"/>
      <c r="AF5" s="71"/>
      <c r="AG5" s="60"/>
      <c r="AH5" s="60"/>
      <c r="AI5" s="60"/>
      <c r="AJ5" s="122"/>
      <c r="AK5" s="72"/>
      <c r="AL5" s="73"/>
    </row>
    <row r="6" spans="1:38" ht="13.5" customHeight="1" thickBot="1" x14ac:dyDescent="0.25">
      <c r="A6" s="58"/>
      <c r="B6" s="150"/>
      <c r="C6" s="60"/>
      <c r="D6" s="60"/>
      <c r="E6" s="60"/>
      <c r="F6" s="60"/>
      <c r="G6" s="60"/>
      <c r="H6" s="60"/>
      <c r="I6" s="60"/>
      <c r="J6" s="74"/>
      <c r="K6" s="60"/>
      <c r="L6" s="60"/>
      <c r="M6" s="60"/>
      <c r="N6" s="60"/>
      <c r="O6" s="60"/>
      <c r="P6" s="60"/>
      <c r="Q6" s="60"/>
      <c r="R6" s="60"/>
      <c r="S6" s="62"/>
      <c r="T6" s="58"/>
      <c r="U6" s="60"/>
      <c r="V6" s="192"/>
      <c r="W6" s="60"/>
      <c r="X6" s="60"/>
      <c r="Y6" s="60"/>
      <c r="Z6" s="60"/>
      <c r="AA6" s="60"/>
      <c r="AB6" s="60"/>
      <c r="AC6" s="74"/>
      <c r="AD6" s="60"/>
      <c r="AE6" s="60"/>
      <c r="AF6" s="60"/>
      <c r="AG6" s="60"/>
      <c r="AH6" s="60"/>
      <c r="AI6" s="60"/>
      <c r="AJ6" s="60"/>
      <c r="AK6" s="60"/>
      <c r="AL6" s="62"/>
    </row>
    <row r="7" spans="1:38" ht="13.5" customHeight="1" thickTop="1" x14ac:dyDescent="0.2">
      <c r="A7" s="76" t="s">
        <v>27</v>
      </c>
      <c r="B7" s="229" t="s">
        <v>28</v>
      </c>
      <c r="C7" s="230"/>
      <c r="D7" s="231"/>
      <c r="E7" s="229" t="s">
        <v>29</v>
      </c>
      <c r="F7" s="230"/>
      <c r="G7" s="231"/>
      <c r="H7" s="229" t="s">
        <v>30</v>
      </c>
      <c r="I7" s="230"/>
      <c r="J7" s="231"/>
      <c r="K7" s="229" t="s">
        <v>31</v>
      </c>
      <c r="L7" s="230"/>
      <c r="M7" s="231"/>
      <c r="N7" s="229" t="s">
        <v>32</v>
      </c>
      <c r="O7" s="230"/>
      <c r="P7" s="231"/>
      <c r="Q7" s="229" t="s">
        <v>33</v>
      </c>
      <c r="R7" s="230"/>
      <c r="S7" s="232"/>
      <c r="T7" s="76" t="s">
        <v>27</v>
      </c>
      <c r="U7" s="229" t="s">
        <v>42</v>
      </c>
      <c r="V7" s="230"/>
      <c r="W7" s="231"/>
      <c r="X7" s="230" t="s">
        <v>43</v>
      </c>
      <c r="Y7" s="230"/>
      <c r="Z7" s="231"/>
      <c r="AA7" s="229" t="s">
        <v>44</v>
      </c>
      <c r="AB7" s="230"/>
      <c r="AC7" s="231"/>
      <c r="AD7" s="229" t="s">
        <v>45</v>
      </c>
      <c r="AE7" s="230"/>
      <c r="AF7" s="231"/>
      <c r="AG7" s="229" t="s">
        <v>46</v>
      </c>
      <c r="AH7" s="230"/>
      <c r="AI7" s="231"/>
      <c r="AJ7" s="229" t="s">
        <v>47</v>
      </c>
      <c r="AK7" s="230"/>
      <c r="AL7" s="232"/>
    </row>
    <row r="8" spans="1:38" ht="12.75" customHeight="1" x14ac:dyDescent="0.2">
      <c r="A8" s="77" t="s">
        <v>14</v>
      </c>
      <c r="B8" s="218">
        <v>25703</v>
      </c>
      <c r="C8" s="219"/>
      <c r="D8" s="220"/>
      <c r="E8" s="212">
        <v>25730</v>
      </c>
      <c r="F8" s="213"/>
      <c r="G8" s="214"/>
      <c r="H8" s="212">
        <v>25779</v>
      </c>
      <c r="I8" s="213"/>
      <c r="J8" s="214"/>
      <c r="K8" s="212">
        <v>25783</v>
      </c>
      <c r="L8" s="213"/>
      <c r="M8" s="214"/>
      <c r="N8" s="215" t="s">
        <v>166</v>
      </c>
      <c r="O8" s="216"/>
      <c r="P8" s="221"/>
      <c r="Q8" s="215" t="s">
        <v>167</v>
      </c>
      <c r="R8" s="216"/>
      <c r="S8" s="217"/>
      <c r="T8" s="77" t="s">
        <v>14</v>
      </c>
      <c r="U8" s="218">
        <v>26042</v>
      </c>
      <c r="V8" s="219"/>
      <c r="W8" s="220"/>
      <c r="X8" s="212">
        <v>26058</v>
      </c>
      <c r="Y8" s="213"/>
      <c r="Z8" s="214"/>
      <c r="AA8" s="212">
        <v>26060</v>
      </c>
      <c r="AB8" s="213"/>
      <c r="AC8" s="214"/>
      <c r="AD8" s="212">
        <v>26115</v>
      </c>
      <c r="AE8" s="213"/>
      <c r="AF8" s="214"/>
      <c r="AG8" s="222" t="s">
        <v>168</v>
      </c>
      <c r="AH8" s="223"/>
      <c r="AI8" s="224"/>
      <c r="AJ8" s="215">
        <v>45994</v>
      </c>
      <c r="AK8" s="216"/>
      <c r="AL8" s="217"/>
    </row>
    <row r="9" spans="1:38" ht="12.75" customHeight="1" x14ac:dyDescent="0.2">
      <c r="A9" s="78" t="s">
        <v>35</v>
      </c>
      <c r="B9" s="79"/>
      <c r="C9" s="225" t="s">
        <v>37</v>
      </c>
      <c r="D9" s="226"/>
      <c r="E9" s="79"/>
      <c r="F9" s="227" t="s">
        <v>37</v>
      </c>
      <c r="G9" s="228"/>
      <c r="H9" s="84" t="s">
        <v>36</v>
      </c>
      <c r="I9" s="227" t="s">
        <v>37</v>
      </c>
      <c r="J9" s="228"/>
      <c r="K9" s="79"/>
      <c r="L9" s="210" t="s">
        <v>37</v>
      </c>
      <c r="M9" s="211"/>
      <c r="N9" s="84"/>
      <c r="O9" s="210" t="s">
        <v>37</v>
      </c>
      <c r="P9" s="211"/>
      <c r="Q9" s="84"/>
      <c r="R9" s="210" t="s">
        <v>37</v>
      </c>
      <c r="S9" s="240"/>
      <c r="T9" s="78" t="s">
        <v>35</v>
      </c>
      <c r="U9" s="79" t="s">
        <v>36</v>
      </c>
      <c r="V9" s="225" t="s">
        <v>37</v>
      </c>
      <c r="W9" s="226"/>
      <c r="X9" s="79" t="s">
        <v>36</v>
      </c>
      <c r="Y9" s="227" t="s">
        <v>37</v>
      </c>
      <c r="Z9" s="228"/>
      <c r="AA9" s="84" t="s">
        <v>36</v>
      </c>
      <c r="AB9" s="227" t="s">
        <v>37</v>
      </c>
      <c r="AC9" s="228"/>
      <c r="AD9" s="79"/>
      <c r="AE9" s="210" t="s">
        <v>37</v>
      </c>
      <c r="AF9" s="211"/>
      <c r="AG9" s="84"/>
      <c r="AH9" s="210" t="s">
        <v>37</v>
      </c>
      <c r="AI9" s="211"/>
      <c r="AJ9" s="84"/>
      <c r="AK9" s="210" t="s">
        <v>37</v>
      </c>
      <c r="AL9" s="240"/>
    </row>
    <row r="10" spans="1:38" ht="12.75" customHeight="1" x14ac:dyDescent="0.2">
      <c r="A10" s="78"/>
      <c r="B10" s="88"/>
      <c r="C10" s="186" t="s">
        <v>38</v>
      </c>
      <c r="D10" s="81" t="s">
        <v>39</v>
      </c>
      <c r="E10" s="88"/>
      <c r="F10" s="187" t="s">
        <v>38</v>
      </c>
      <c r="G10" s="86" t="s">
        <v>39</v>
      </c>
      <c r="H10" s="88"/>
      <c r="I10" s="188" t="s">
        <v>38</v>
      </c>
      <c r="J10" s="83" t="s">
        <v>39</v>
      </c>
      <c r="K10" s="89"/>
      <c r="L10" s="187" t="s">
        <v>38</v>
      </c>
      <c r="M10" s="86" t="s">
        <v>39</v>
      </c>
      <c r="N10" s="88"/>
      <c r="O10" s="187" t="s">
        <v>38</v>
      </c>
      <c r="P10" s="86" t="s">
        <v>39</v>
      </c>
      <c r="Q10" s="88"/>
      <c r="R10" s="187" t="s">
        <v>38</v>
      </c>
      <c r="S10" s="87" t="s">
        <v>39</v>
      </c>
      <c r="T10" s="78"/>
      <c r="U10" s="88"/>
      <c r="V10" s="81" t="s">
        <v>38</v>
      </c>
      <c r="W10" s="81" t="s">
        <v>39</v>
      </c>
      <c r="X10" s="88"/>
      <c r="Y10" s="187" t="s">
        <v>38</v>
      </c>
      <c r="Z10" s="86" t="s">
        <v>39</v>
      </c>
      <c r="AA10" s="88"/>
      <c r="AB10" s="188" t="s">
        <v>38</v>
      </c>
      <c r="AC10" s="83" t="s">
        <v>39</v>
      </c>
      <c r="AD10" s="89"/>
      <c r="AE10" s="187" t="s">
        <v>38</v>
      </c>
      <c r="AF10" s="86" t="s">
        <v>39</v>
      </c>
      <c r="AG10" s="88"/>
      <c r="AH10" s="187" t="s">
        <v>38</v>
      </c>
      <c r="AI10" s="86" t="s">
        <v>39</v>
      </c>
      <c r="AJ10" s="88"/>
      <c r="AK10" s="187" t="s">
        <v>38</v>
      </c>
      <c r="AL10" s="87" t="s">
        <v>39</v>
      </c>
    </row>
    <row r="11" spans="1:38" ht="12.75" customHeight="1" x14ac:dyDescent="0.2">
      <c r="A11" s="90" t="s">
        <v>40</v>
      </c>
      <c r="B11" s="89"/>
      <c r="C11" s="233" t="s">
        <v>2</v>
      </c>
      <c r="D11" s="234"/>
      <c r="E11" s="89"/>
      <c r="F11" s="235" t="s">
        <v>2</v>
      </c>
      <c r="G11" s="236"/>
      <c r="H11" s="88"/>
      <c r="I11" s="237" t="s">
        <v>2</v>
      </c>
      <c r="J11" s="238"/>
      <c r="K11" s="89"/>
      <c r="L11" s="235" t="s">
        <v>2</v>
      </c>
      <c r="M11" s="236"/>
      <c r="N11" s="88"/>
      <c r="O11" s="235" t="s">
        <v>2</v>
      </c>
      <c r="P11" s="236"/>
      <c r="Q11" s="88"/>
      <c r="R11" s="235" t="s">
        <v>2</v>
      </c>
      <c r="S11" s="239"/>
      <c r="T11" s="90" t="s">
        <v>40</v>
      </c>
      <c r="U11" s="89"/>
      <c r="V11" s="233" t="s">
        <v>2</v>
      </c>
      <c r="W11" s="234"/>
      <c r="X11" s="89"/>
      <c r="Y11" s="235" t="s">
        <v>2</v>
      </c>
      <c r="Z11" s="236"/>
      <c r="AA11" s="88"/>
      <c r="AB11" s="237" t="s">
        <v>2</v>
      </c>
      <c r="AC11" s="238"/>
      <c r="AD11" s="89"/>
      <c r="AE11" s="235" t="s">
        <v>2</v>
      </c>
      <c r="AF11" s="236"/>
      <c r="AG11" s="88"/>
      <c r="AH11" s="235" t="s">
        <v>2</v>
      </c>
      <c r="AI11" s="236"/>
      <c r="AJ11" s="88" t="s">
        <v>219</v>
      </c>
      <c r="AK11" s="235" t="s">
        <v>2</v>
      </c>
      <c r="AL11" s="239"/>
    </row>
    <row r="12" spans="1:38" ht="12.75" customHeight="1" thickBot="1" x14ac:dyDescent="0.25">
      <c r="A12" s="91" t="s">
        <v>41</v>
      </c>
      <c r="B12" s="190" t="s">
        <v>221</v>
      </c>
      <c r="C12" s="92" t="s">
        <v>13</v>
      </c>
      <c r="D12" s="93" t="s">
        <v>13</v>
      </c>
      <c r="E12" s="190" t="s">
        <v>221</v>
      </c>
      <c r="F12" s="92" t="s">
        <v>13</v>
      </c>
      <c r="G12" s="93" t="s">
        <v>13</v>
      </c>
      <c r="H12" s="190" t="s">
        <v>221</v>
      </c>
      <c r="I12" s="94" t="s">
        <v>13</v>
      </c>
      <c r="J12" s="95" t="s">
        <v>13</v>
      </c>
      <c r="K12" s="190" t="s">
        <v>221</v>
      </c>
      <c r="L12" s="94" t="s">
        <v>13</v>
      </c>
      <c r="M12" s="95" t="s">
        <v>13</v>
      </c>
      <c r="N12" s="190" t="s">
        <v>221</v>
      </c>
      <c r="O12" s="92" t="s">
        <v>13</v>
      </c>
      <c r="P12" s="93" t="s">
        <v>13</v>
      </c>
      <c r="Q12" s="190" t="s">
        <v>221</v>
      </c>
      <c r="R12" s="92" t="s">
        <v>13</v>
      </c>
      <c r="S12" s="96" t="s">
        <v>13</v>
      </c>
      <c r="T12" s="91" t="s">
        <v>41</v>
      </c>
      <c r="U12" s="190" t="s">
        <v>221</v>
      </c>
      <c r="V12" s="93" t="s">
        <v>13</v>
      </c>
      <c r="W12" s="93" t="s">
        <v>13</v>
      </c>
      <c r="X12" s="190" t="s">
        <v>221</v>
      </c>
      <c r="Y12" s="92" t="s">
        <v>13</v>
      </c>
      <c r="Z12" s="93" t="s">
        <v>13</v>
      </c>
      <c r="AA12" s="190" t="s">
        <v>221</v>
      </c>
      <c r="AB12" s="94" t="s">
        <v>13</v>
      </c>
      <c r="AC12" s="95" t="s">
        <v>13</v>
      </c>
      <c r="AD12" s="190" t="s">
        <v>221</v>
      </c>
      <c r="AE12" s="94" t="s">
        <v>13</v>
      </c>
      <c r="AF12" s="95" t="s">
        <v>13</v>
      </c>
      <c r="AG12" s="190" t="s">
        <v>221</v>
      </c>
      <c r="AH12" s="92" t="s">
        <v>13</v>
      </c>
      <c r="AI12" s="93" t="s">
        <v>13</v>
      </c>
      <c r="AJ12" s="189" t="s">
        <v>220</v>
      </c>
      <c r="AK12" s="92" t="s">
        <v>13</v>
      </c>
      <c r="AL12" s="96" t="s">
        <v>13</v>
      </c>
    </row>
    <row r="13" spans="1:38" ht="12.75" hidden="1" customHeight="1" x14ac:dyDescent="0.2">
      <c r="A13" s="78"/>
      <c r="B13" s="88"/>
      <c r="C13" s="86" t="e">
        <f>#REF!</f>
        <v>#REF!</v>
      </c>
      <c r="D13" s="97" t="e">
        <f>#REF!+0.1</f>
        <v>#REF!</v>
      </c>
      <c r="E13" s="88"/>
      <c r="F13" s="86" t="e">
        <f>#REF!</f>
        <v>#REF!</v>
      </c>
      <c r="G13" s="97" t="e">
        <f>#REF!+0.1</f>
        <v>#REF!</v>
      </c>
      <c r="H13" s="89"/>
      <c r="I13" s="83" t="e">
        <f>#REF!</f>
        <v>#REF!</v>
      </c>
      <c r="J13" s="98" t="e">
        <f>#REF!+0.1</f>
        <v>#REF!</v>
      </c>
      <c r="K13" s="99"/>
      <c r="L13" s="86" t="e">
        <f>#REF!</f>
        <v>#REF!</v>
      </c>
      <c r="M13" s="97" t="e">
        <f>#REF!+0.1</f>
        <v>#REF!</v>
      </c>
      <c r="N13" s="88"/>
      <c r="O13" s="86" t="e">
        <f>#REF!</f>
        <v>#REF!</v>
      </c>
      <c r="P13" s="97" t="e">
        <f>#REF!+0.1</f>
        <v>#REF!</v>
      </c>
      <c r="Q13" s="88"/>
      <c r="R13" s="86" t="e">
        <f>#REF!</f>
        <v>#REF!</v>
      </c>
      <c r="S13" s="97" t="e">
        <f>#REF!+0.1</f>
        <v>#REF!</v>
      </c>
      <c r="T13" s="78"/>
      <c r="U13" s="88"/>
      <c r="V13" s="86" t="e">
        <f>#REF!</f>
        <v>#REF!</v>
      </c>
      <c r="W13" s="97" t="e">
        <f>#REF!+0.1</f>
        <v>#REF!</v>
      </c>
      <c r="X13" s="88"/>
      <c r="Y13" s="86" t="e">
        <f>#REF!</f>
        <v>#REF!</v>
      </c>
      <c r="Z13" s="97" t="e">
        <f>#REF!+0.1</f>
        <v>#REF!</v>
      </c>
      <c r="AA13" s="89"/>
      <c r="AB13" s="83" t="e">
        <f>#REF!</f>
        <v>#REF!</v>
      </c>
      <c r="AC13" s="98" t="e">
        <f>#REF!+0.1</f>
        <v>#REF!</v>
      </c>
      <c r="AD13" s="99"/>
      <c r="AE13" s="86" t="e">
        <f>#REF!</f>
        <v>#REF!</v>
      </c>
      <c r="AF13" s="97" t="e">
        <f>#REF!+0.1</f>
        <v>#REF!</v>
      </c>
      <c r="AG13" s="88"/>
      <c r="AH13" s="86" t="e">
        <f>#REF!</f>
        <v>#REF!</v>
      </c>
      <c r="AI13" s="97" t="e">
        <f>#REF!+0.1</f>
        <v>#REF!</v>
      </c>
      <c r="AJ13" s="88"/>
      <c r="AK13" s="86" t="e">
        <f>#REF!</f>
        <v>#REF!</v>
      </c>
      <c r="AL13" s="97" t="e">
        <f>#REF!+0.1</f>
        <v>#REF!</v>
      </c>
    </row>
    <row r="14" spans="1:38" ht="12.75" customHeight="1" x14ac:dyDescent="0.2">
      <c r="A14" s="100" t="s">
        <v>100</v>
      </c>
      <c r="B14" s="103">
        <f>'Setzung Original'!B14-('Setzung Original'!$AG$93-'Setzung Original'!$AJ$93)</f>
        <v>46.556999999999995</v>
      </c>
      <c r="C14" s="103"/>
      <c r="D14" s="103"/>
      <c r="E14" s="103">
        <f>'Setzung Original'!E14-('Setzung Original'!$AG$93-'Setzung Original'!$AJ$93)</f>
        <v>46.558</v>
      </c>
      <c r="F14" s="104">
        <f t="shared" ref="F14:F43" si="0">IF(E14="","",(E14-$B14)*1000)</f>
        <v>1.0000000000047748</v>
      </c>
      <c r="G14" s="104"/>
      <c r="H14" s="103">
        <f>'Setzung Original'!H14-('Setzung Original'!$AG$93-'Setzung Original'!$AJ$93)</f>
        <v>46.552</v>
      </c>
      <c r="I14" s="104">
        <f t="shared" ref="I14:I43" si="1">IF(H14="","",(H14-$B14)*1000)</f>
        <v>-4.9999999999954525</v>
      </c>
      <c r="J14" s="104">
        <f t="shared" ref="J14:J54" si="2">IF(OR(E14="",H14=""),"",(H14-E14)*1000)</f>
        <v>-6.0000000000002274</v>
      </c>
      <c r="K14" s="103"/>
      <c r="L14" s="104" t="str">
        <f t="shared" ref="L14:L41" si="3">IF(K14="","",(K14-$B14)*1000)</f>
        <v/>
      </c>
      <c r="M14" s="104" t="str">
        <f t="shared" ref="M14:M54" si="4">IF(OR(H14="",K14=""),"",(K14-H14)*1000)</f>
        <v/>
      </c>
      <c r="N14" s="103"/>
      <c r="O14" s="104" t="str">
        <f t="shared" ref="O14:O43" si="5">IF(N14="","",(N14-$B14)*1000)</f>
        <v/>
      </c>
      <c r="P14" s="104" t="str">
        <f t="shared" ref="P14:P54" si="6">IF(OR(K14="",N14=""),"",(N14-K14)*1000)</f>
        <v/>
      </c>
      <c r="Q14" s="103"/>
      <c r="R14" s="104" t="str">
        <f t="shared" ref="R14:R43" si="7">IF(Q14="","",(Q14-$B14)*1000)</f>
        <v/>
      </c>
      <c r="S14" s="105" t="str">
        <f>IF(OR(N14="",Q14=""),"",(Q14-N14)*1000)</f>
        <v/>
      </c>
      <c r="T14" s="100" t="str">
        <f>A14</f>
        <v>101 / A.1</v>
      </c>
      <c r="U14" s="103"/>
      <c r="V14" s="104" t="str">
        <f t="shared" ref="V14:V43" si="8">IF(U14="","",(U14-$B14)*1000)</f>
        <v/>
      </c>
      <c r="W14" s="103" t="str">
        <f>IF(OR(Q14="",U14=""),"",(U14-Q14)*1000)</f>
        <v/>
      </c>
      <c r="X14" s="103"/>
      <c r="Y14" s="104" t="str">
        <f t="shared" ref="Y14:Y43" si="9">IF(X14="","",(X14-$B14)*1000)</f>
        <v/>
      </c>
      <c r="Z14" s="104" t="str">
        <f t="shared" ref="Z14:Z43" si="10">IF(OR(U14="",X14=""),"",(X14-U14)*1000)</f>
        <v/>
      </c>
      <c r="AA14" s="103"/>
      <c r="AB14" s="104" t="str">
        <f t="shared" ref="AB14:AB43" si="11">IF(AA14="","",(AA14-$B14)*1000)</f>
        <v/>
      </c>
      <c r="AC14" s="104" t="str">
        <f t="shared" ref="AC14:AC23" si="12">IF(OR(X14="",AA14=""),"",(AA14-X14)*1000)</f>
        <v/>
      </c>
      <c r="AD14" s="103"/>
      <c r="AE14" s="104" t="str">
        <f t="shared" ref="AE14:AE41" si="13">IF(AD14="","",(AD14-$B14)*1000)</f>
        <v/>
      </c>
      <c r="AF14" s="104" t="str">
        <f t="shared" ref="AF14:AF23" si="14">IF(OR(AA14="",AD14=""),"",(AD14-AA14)*1000)</f>
        <v/>
      </c>
      <c r="AG14" s="103">
        <f>'Setzung Original'!AG14-('Setzung Original'!$AG$93-'Setzung Original'!$AJ$93)</f>
        <v>46.555</v>
      </c>
      <c r="AH14" s="104">
        <f t="shared" ref="AH14:AH41" si="15">IF(AG14="","",(AG14-$B14)*1000)</f>
        <v>-1.9999999999953388</v>
      </c>
      <c r="AI14" s="104" t="str">
        <f t="shared" ref="AI14:AI23" si="16">IF(OR(AD14="",AG14=""),"",(AG14-AD14)*1000)</f>
        <v/>
      </c>
      <c r="AJ14" s="103">
        <v>46.552999999999997</v>
      </c>
      <c r="AK14" s="104">
        <f t="shared" ref="AK14:AK41" si="17">IF(AJ14="","",(AJ14-$B14)*1000)</f>
        <v>-3.9999999999977831</v>
      </c>
      <c r="AL14" s="105">
        <f>IF(OR(AG14="",AJ14=""),"",(AJ14-AG14)*1000)</f>
        <v>-2.0000000000024443</v>
      </c>
    </row>
    <row r="15" spans="1:38" ht="12.75" customHeight="1" x14ac:dyDescent="0.2">
      <c r="A15" s="100" t="s">
        <v>101</v>
      </c>
      <c r="B15" s="103"/>
      <c r="C15" s="103"/>
      <c r="D15" s="103"/>
      <c r="E15" s="103"/>
      <c r="F15" s="104" t="str">
        <f t="shared" si="0"/>
        <v/>
      </c>
      <c r="G15" s="104"/>
      <c r="H15" s="103"/>
      <c r="I15" s="104" t="str">
        <f t="shared" si="1"/>
        <v/>
      </c>
      <c r="J15" s="104" t="str">
        <f t="shared" si="2"/>
        <v/>
      </c>
      <c r="K15" s="103"/>
      <c r="L15" s="104" t="str">
        <f t="shared" si="3"/>
        <v/>
      </c>
      <c r="M15" s="104" t="str">
        <f t="shared" si="4"/>
        <v/>
      </c>
      <c r="N15" s="103"/>
      <c r="O15" s="104" t="str">
        <f t="shared" si="5"/>
        <v/>
      </c>
      <c r="P15" s="104" t="str">
        <f t="shared" si="6"/>
        <v/>
      </c>
      <c r="Q15" s="103"/>
      <c r="R15" s="104" t="str">
        <f t="shared" si="7"/>
        <v/>
      </c>
      <c r="S15" s="105" t="str">
        <f t="shared" ref="S15:S44" si="18">IF(OR(N15="",Q15=""),"",(Q15-N15)*1000)</f>
        <v/>
      </c>
      <c r="T15" s="100" t="str">
        <f t="shared" ref="T15:T78" si="19">A15</f>
        <v>102 / A</v>
      </c>
      <c r="U15" s="103"/>
      <c r="V15" s="104" t="str">
        <f t="shared" si="8"/>
        <v/>
      </c>
      <c r="W15" s="103" t="str">
        <f t="shared" ref="W15:W43" si="20">IF(OR(Q15="",U15=""),"",(U15-Q15)*1000)</f>
        <v/>
      </c>
      <c r="X15" s="103"/>
      <c r="Y15" s="104" t="str">
        <f t="shared" si="9"/>
        <v/>
      </c>
      <c r="Z15" s="104" t="str">
        <f t="shared" si="10"/>
        <v/>
      </c>
      <c r="AA15" s="103"/>
      <c r="AB15" s="104" t="str">
        <f t="shared" si="11"/>
        <v/>
      </c>
      <c r="AC15" s="104" t="str">
        <f t="shared" si="12"/>
        <v/>
      </c>
      <c r="AD15" s="103"/>
      <c r="AE15" s="104" t="str">
        <f t="shared" si="13"/>
        <v/>
      </c>
      <c r="AF15" s="104" t="str">
        <f t="shared" si="14"/>
        <v/>
      </c>
      <c r="AG15" s="103">
        <f>'Setzung Original'!AG15-('Setzung Original'!$AG$93-'Setzung Original'!$AJ$93)</f>
        <v>46.500999999999998</v>
      </c>
      <c r="AH15" s="155" t="s">
        <v>169</v>
      </c>
      <c r="AI15" s="104" t="str">
        <f t="shared" si="16"/>
        <v/>
      </c>
      <c r="AJ15" s="103">
        <v>46.5</v>
      </c>
      <c r="AK15" s="104">
        <f>IF(AJ15="","",(AJ15-$AG15)*1000)</f>
        <v>-0.99999999999766942</v>
      </c>
      <c r="AL15" s="105">
        <f t="shared" ref="AL15:AL23" si="21">IF(OR(AG15="",AJ15=""),"",(AJ15-AG15)*1000)</f>
        <v>-0.99999999999766942</v>
      </c>
    </row>
    <row r="16" spans="1:38" ht="12.75" customHeight="1" x14ac:dyDescent="0.2">
      <c r="A16" s="100" t="s">
        <v>102</v>
      </c>
      <c r="B16" s="103">
        <f>'Setzung Original'!B16-('Setzung Original'!$AG$93-'Setzung Original'!$AJ$93)</f>
        <v>46.580999999999996</v>
      </c>
      <c r="C16" s="103"/>
      <c r="D16" s="103"/>
      <c r="E16" s="103">
        <f>'Setzung Original'!E16-('Setzung Original'!$AG$93-'Setzung Original'!$AJ$93)</f>
        <v>46.582000000000001</v>
      </c>
      <c r="F16" s="104">
        <f t="shared" si="0"/>
        <v>1.0000000000047748</v>
      </c>
      <c r="G16" s="104"/>
      <c r="H16" s="103">
        <f>'Setzung Original'!H16-('Setzung Original'!$AG$93-'Setzung Original'!$AJ$93)</f>
        <v>46.574999999999996</v>
      </c>
      <c r="I16" s="104">
        <f t="shared" si="1"/>
        <v>-6.0000000000002274</v>
      </c>
      <c r="J16" s="104">
        <f t="shared" si="2"/>
        <v>-7.0000000000050022</v>
      </c>
      <c r="K16" s="103"/>
      <c r="L16" s="104" t="str">
        <f t="shared" si="3"/>
        <v/>
      </c>
      <c r="M16" s="104" t="str">
        <f t="shared" si="4"/>
        <v/>
      </c>
      <c r="N16" s="103"/>
      <c r="O16" s="104" t="str">
        <f t="shared" si="5"/>
        <v/>
      </c>
      <c r="P16" s="104" t="str">
        <f t="shared" si="6"/>
        <v/>
      </c>
      <c r="Q16" s="103"/>
      <c r="R16" s="104" t="str">
        <f t="shared" si="7"/>
        <v/>
      </c>
      <c r="S16" s="105" t="str">
        <f t="shared" si="18"/>
        <v/>
      </c>
      <c r="T16" s="100" t="str">
        <f t="shared" si="19"/>
        <v>103 / B</v>
      </c>
      <c r="U16" s="103"/>
      <c r="V16" s="104" t="str">
        <f t="shared" si="8"/>
        <v/>
      </c>
      <c r="W16" s="103" t="str">
        <f t="shared" si="20"/>
        <v/>
      </c>
      <c r="X16" s="103"/>
      <c r="Y16" s="104" t="str">
        <f t="shared" si="9"/>
        <v/>
      </c>
      <c r="Z16" s="104" t="str">
        <f t="shared" si="10"/>
        <v/>
      </c>
      <c r="AA16" s="103"/>
      <c r="AB16" s="104" t="str">
        <f t="shared" si="11"/>
        <v/>
      </c>
      <c r="AC16" s="104" t="str">
        <f t="shared" si="12"/>
        <v/>
      </c>
      <c r="AD16" s="103"/>
      <c r="AE16" s="104" t="str">
        <f t="shared" si="13"/>
        <v/>
      </c>
      <c r="AF16" s="104" t="str">
        <f t="shared" si="14"/>
        <v/>
      </c>
      <c r="AG16" s="103">
        <f>'Setzung Original'!AG16-('Setzung Original'!$AG$93-'Setzung Original'!$AJ$93)</f>
        <v>46.577999999999996</v>
      </c>
      <c r="AH16" s="104">
        <f t="shared" si="15"/>
        <v>-3.0000000000001137</v>
      </c>
      <c r="AI16" s="104" t="str">
        <f t="shared" si="16"/>
        <v/>
      </c>
      <c r="AJ16" s="103">
        <v>46.576999999999998</v>
      </c>
      <c r="AK16" s="104">
        <f t="shared" si="17"/>
        <v>-3.9999999999977831</v>
      </c>
      <c r="AL16" s="105">
        <f t="shared" si="21"/>
        <v>-0.99999999999766942</v>
      </c>
    </row>
    <row r="17" spans="1:38" ht="12.75" customHeight="1" x14ac:dyDescent="0.2">
      <c r="A17" s="100" t="s">
        <v>103</v>
      </c>
      <c r="B17" s="103">
        <f>'Setzung Original'!B17-('Setzung Original'!$AG$93-'Setzung Original'!$AJ$93)</f>
        <v>46.565999999999995</v>
      </c>
      <c r="C17" s="103"/>
      <c r="D17" s="103"/>
      <c r="E17" s="103">
        <f>'Setzung Original'!E17-('Setzung Original'!$AG$93-'Setzung Original'!$AJ$93)</f>
        <v>46.565999999999995</v>
      </c>
      <c r="F17" s="104">
        <f t="shared" si="0"/>
        <v>0</v>
      </c>
      <c r="G17" s="104"/>
      <c r="H17" s="103">
        <f>'Setzung Original'!H17-('Setzung Original'!$AG$93-'Setzung Original'!$AJ$93)</f>
        <v>46.559999999999995</v>
      </c>
      <c r="I17" s="104">
        <f t="shared" si="1"/>
        <v>-6.0000000000002274</v>
      </c>
      <c r="J17" s="104">
        <f t="shared" si="2"/>
        <v>-6.0000000000002274</v>
      </c>
      <c r="K17" s="103"/>
      <c r="L17" s="104" t="str">
        <f t="shared" si="3"/>
        <v/>
      </c>
      <c r="M17" s="104" t="str">
        <f t="shared" si="4"/>
        <v/>
      </c>
      <c r="N17" s="103"/>
      <c r="O17" s="104" t="str">
        <f t="shared" si="5"/>
        <v/>
      </c>
      <c r="P17" s="104" t="str">
        <f t="shared" si="6"/>
        <v/>
      </c>
      <c r="Q17" s="103"/>
      <c r="R17" s="104" t="str">
        <f t="shared" si="7"/>
        <v/>
      </c>
      <c r="S17" s="105" t="str">
        <f t="shared" si="18"/>
        <v/>
      </c>
      <c r="T17" s="100" t="str">
        <f t="shared" si="19"/>
        <v>104 / C</v>
      </c>
      <c r="U17" s="103"/>
      <c r="V17" s="104" t="str">
        <f t="shared" si="8"/>
        <v/>
      </c>
      <c r="W17" s="103" t="str">
        <f t="shared" si="20"/>
        <v/>
      </c>
      <c r="X17" s="103"/>
      <c r="Y17" s="104" t="str">
        <f t="shared" si="9"/>
        <v/>
      </c>
      <c r="Z17" s="104" t="str">
        <f t="shared" si="10"/>
        <v/>
      </c>
      <c r="AA17" s="103"/>
      <c r="AB17" s="104" t="str">
        <f t="shared" si="11"/>
        <v/>
      </c>
      <c r="AC17" s="104" t="str">
        <f t="shared" si="12"/>
        <v/>
      </c>
      <c r="AD17" s="103"/>
      <c r="AE17" s="104" t="str">
        <f t="shared" si="13"/>
        <v/>
      </c>
      <c r="AF17" s="104" t="str">
        <f t="shared" si="14"/>
        <v/>
      </c>
      <c r="AG17" s="103">
        <f>'Setzung Original'!AG17-('Setzung Original'!$AG$93-'Setzung Original'!$AJ$93)</f>
        <v>46.564</v>
      </c>
      <c r="AH17" s="104">
        <f t="shared" si="15"/>
        <v>-1.9999999999953388</v>
      </c>
      <c r="AI17" s="104" t="str">
        <f t="shared" si="16"/>
        <v/>
      </c>
      <c r="AJ17" s="103">
        <v>46.563000000000002</v>
      </c>
      <c r="AK17" s="104">
        <f t="shared" si="17"/>
        <v>-2.9999999999930083</v>
      </c>
      <c r="AL17" s="105">
        <f t="shared" si="21"/>
        <v>-0.99999999999766942</v>
      </c>
    </row>
    <row r="18" spans="1:38" ht="12.75" customHeight="1" x14ac:dyDescent="0.2">
      <c r="A18" s="100" t="s">
        <v>104</v>
      </c>
      <c r="B18" s="103">
        <f>'Setzung Original'!B18-('Setzung Original'!$AG$93-'Setzung Original'!$AJ$93)</f>
        <v>46.558999999999997</v>
      </c>
      <c r="C18" s="103"/>
      <c r="D18" s="103"/>
      <c r="E18" s="103">
        <f>'Setzung Original'!E18-('Setzung Original'!$AG$93-'Setzung Original'!$AJ$93)</f>
        <v>46.558999999999997</v>
      </c>
      <c r="F18" s="104">
        <f t="shared" si="0"/>
        <v>0</v>
      </c>
      <c r="G18" s="104"/>
      <c r="H18" s="103">
        <f>'Setzung Original'!H18-('Setzung Original'!$AG$93-'Setzung Original'!$AJ$93)</f>
        <v>46.552999999999997</v>
      </c>
      <c r="I18" s="104">
        <f t="shared" si="1"/>
        <v>-6.0000000000002274</v>
      </c>
      <c r="J18" s="104">
        <f t="shared" si="2"/>
        <v>-6.0000000000002274</v>
      </c>
      <c r="K18" s="103"/>
      <c r="L18" s="104" t="str">
        <f t="shared" si="3"/>
        <v/>
      </c>
      <c r="M18" s="104" t="str">
        <f t="shared" si="4"/>
        <v/>
      </c>
      <c r="N18" s="103"/>
      <c r="O18" s="104" t="str">
        <f t="shared" si="5"/>
        <v/>
      </c>
      <c r="P18" s="104" t="str">
        <f t="shared" si="6"/>
        <v/>
      </c>
      <c r="Q18" s="103"/>
      <c r="R18" s="104" t="str">
        <f t="shared" si="7"/>
        <v/>
      </c>
      <c r="S18" s="105" t="str">
        <f t="shared" si="18"/>
        <v/>
      </c>
      <c r="T18" s="100" t="str">
        <f t="shared" si="19"/>
        <v>105 / D</v>
      </c>
      <c r="U18" s="103"/>
      <c r="V18" s="104" t="str">
        <f t="shared" si="8"/>
        <v/>
      </c>
      <c r="W18" s="103" t="str">
        <f t="shared" si="20"/>
        <v/>
      </c>
      <c r="X18" s="103"/>
      <c r="Y18" s="104" t="str">
        <f t="shared" si="9"/>
        <v/>
      </c>
      <c r="Z18" s="104" t="str">
        <f t="shared" si="10"/>
        <v/>
      </c>
      <c r="AA18" s="103"/>
      <c r="AB18" s="104" t="str">
        <f t="shared" si="11"/>
        <v/>
      </c>
      <c r="AC18" s="104" t="str">
        <f t="shared" si="12"/>
        <v/>
      </c>
      <c r="AD18" s="103"/>
      <c r="AE18" s="104" t="str">
        <f t="shared" si="13"/>
        <v/>
      </c>
      <c r="AF18" s="104" t="str">
        <f t="shared" si="14"/>
        <v/>
      </c>
      <c r="AG18" s="103">
        <f>'Setzung Original'!AG18-('Setzung Original'!$AG$93-'Setzung Original'!$AJ$93)</f>
        <v>46.555999999999997</v>
      </c>
      <c r="AH18" s="104">
        <f t="shared" si="15"/>
        <v>-3.0000000000001137</v>
      </c>
      <c r="AI18" s="104" t="str">
        <f t="shared" si="16"/>
        <v/>
      </c>
      <c r="AJ18" s="103">
        <v>46.555</v>
      </c>
      <c r="AK18" s="104">
        <f t="shared" si="17"/>
        <v>-3.9999999999977831</v>
      </c>
      <c r="AL18" s="105">
        <f t="shared" si="21"/>
        <v>-0.99999999999766942</v>
      </c>
    </row>
    <row r="19" spans="1:38" ht="12.75" customHeight="1" x14ac:dyDescent="0.2">
      <c r="A19" s="100" t="s">
        <v>105</v>
      </c>
      <c r="B19" s="103"/>
      <c r="C19" s="103"/>
      <c r="D19" s="103"/>
      <c r="E19" s="103"/>
      <c r="F19" s="104" t="str">
        <f t="shared" si="0"/>
        <v/>
      </c>
      <c r="G19" s="104"/>
      <c r="H19" s="103"/>
      <c r="I19" s="104" t="str">
        <f t="shared" si="1"/>
        <v/>
      </c>
      <c r="J19" s="104" t="str">
        <f t="shared" si="2"/>
        <v/>
      </c>
      <c r="K19" s="103"/>
      <c r="L19" s="104" t="str">
        <f t="shared" si="3"/>
        <v/>
      </c>
      <c r="M19" s="104" t="str">
        <f t="shared" si="4"/>
        <v/>
      </c>
      <c r="N19" s="103">
        <f>'Setzung Original'!N19-('Setzung Original'!$AG$93-'Setzung Original'!$AJ$93)</f>
        <v>46.500999999999998</v>
      </c>
      <c r="O19" s="155" t="s">
        <v>169</v>
      </c>
      <c r="P19" s="104" t="str">
        <f t="shared" si="6"/>
        <v/>
      </c>
      <c r="Q19" s="103"/>
      <c r="R19" s="104" t="str">
        <f t="shared" si="7"/>
        <v/>
      </c>
      <c r="S19" s="105" t="str">
        <f t="shared" si="18"/>
        <v/>
      </c>
      <c r="T19" s="100" t="str">
        <f t="shared" si="19"/>
        <v>106 / E</v>
      </c>
      <c r="U19" s="103">
        <f>'Setzung Original'!U19-('Setzung Original'!$AG$93-'Setzung Original'!$AJ$93)</f>
        <v>46.5</v>
      </c>
      <c r="V19" s="104">
        <f>IF(U19="","",(U19-$N19)*1000)</f>
        <v>-0.99999999999766942</v>
      </c>
      <c r="W19" s="103" t="str">
        <f t="shared" si="20"/>
        <v/>
      </c>
      <c r="X19" s="103"/>
      <c r="Y19" s="104" t="str">
        <f t="shared" si="9"/>
        <v/>
      </c>
      <c r="Z19" s="104" t="str">
        <f t="shared" si="10"/>
        <v/>
      </c>
      <c r="AA19" s="103"/>
      <c r="AB19" s="104" t="str">
        <f t="shared" si="11"/>
        <v/>
      </c>
      <c r="AC19" s="104" t="str">
        <f t="shared" si="12"/>
        <v/>
      </c>
      <c r="AD19" s="103"/>
      <c r="AE19" s="104" t="str">
        <f t="shared" si="13"/>
        <v/>
      </c>
      <c r="AF19" s="104" t="str">
        <f t="shared" si="14"/>
        <v/>
      </c>
      <c r="AG19" s="103">
        <f>'Setzung Original'!AG19-('Setzung Original'!$AG$93-'Setzung Original'!$AJ$93)</f>
        <v>46.503</v>
      </c>
      <c r="AH19" s="104">
        <f>IF(AG19="","",(AG19-$N19)*1000)</f>
        <v>2.0000000000024443</v>
      </c>
      <c r="AI19" s="104" t="str">
        <f t="shared" si="16"/>
        <v/>
      </c>
      <c r="AJ19" s="103">
        <v>46.503</v>
      </c>
      <c r="AK19" s="104">
        <f>IF(AJ19="","",(AJ19-$N19)*1000)</f>
        <v>2.0000000000024443</v>
      </c>
      <c r="AL19" s="105">
        <f t="shared" si="21"/>
        <v>0</v>
      </c>
    </row>
    <row r="20" spans="1:38" ht="12.75" customHeight="1" x14ac:dyDescent="0.2">
      <c r="A20" s="100" t="s">
        <v>106</v>
      </c>
      <c r="B20" s="103"/>
      <c r="C20" s="103"/>
      <c r="D20" s="103"/>
      <c r="E20" s="103"/>
      <c r="F20" s="104" t="str">
        <f t="shared" si="0"/>
        <v/>
      </c>
      <c r="G20" s="104"/>
      <c r="H20" s="103"/>
      <c r="I20" s="104" t="str">
        <f t="shared" si="1"/>
        <v/>
      </c>
      <c r="J20" s="104" t="str">
        <f t="shared" si="2"/>
        <v/>
      </c>
      <c r="K20" s="103"/>
      <c r="L20" s="104" t="str">
        <f t="shared" si="3"/>
        <v/>
      </c>
      <c r="M20" s="104" t="str">
        <f t="shared" si="4"/>
        <v/>
      </c>
      <c r="N20" s="103">
        <f>'Setzung Original'!N20-('Setzung Original'!$AG$93-'Setzung Original'!$AJ$93)</f>
        <v>46.564999999999998</v>
      </c>
      <c r="O20" s="155" t="s">
        <v>169</v>
      </c>
      <c r="P20" s="104" t="str">
        <f t="shared" si="6"/>
        <v/>
      </c>
      <c r="Q20" s="103"/>
      <c r="R20" s="104" t="str">
        <f t="shared" si="7"/>
        <v/>
      </c>
      <c r="S20" s="105" t="str">
        <f t="shared" si="18"/>
        <v/>
      </c>
      <c r="T20" s="100" t="str">
        <f t="shared" si="19"/>
        <v>107 / F</v>
      </c>
      <c r="U20" s="103">
        <f>'Setzung Original'!U20-('Setzung Original'!$AG$93-'Setzung Original'!$AJ$93)</f>
        <v>46.564</v>
      </c>
      <c r="V20" s="104">
        <f t="shared" ref="V20:V21" si="22">IF(U20="","",(U20-$N20)*1000)</f>
        <v>-0.99999999999766942</v>
      </c>
      <c r="W20" s="103" t="str">
        <f t="shared" si="20"/>
        <v/>
      </c>
      <c r="X20" s="103"/>
      <c r="Y20" s="104" t="str">
        <f t="shared" si="9"/>
        <v/>
      </c>
      <c r="Z20" s="104" t="str">
        <f t="shared" si="10"/>
        <v/>
      </c>
      <c r="AA20" s="103"/>
      <c r="AB20" s="104" t="str">
        <f t="shared" si="11"/>
        <v/>
      </c>
      <c r="AC20" s="104" t="str">
        <f t="shared" si="12"/>
        <v/>
      </c>
      <c r="AD20" s="103"/>
      <c r="AE20" s="104" t="str">
        <f t="shared" si="13"/>
        <v/>
      </c>
      <c r="AF20" s="104" t="str">
        <f t="shared" si="14"/>
        <v/>
      </c>
      <c r="AG20" s="103">
        <f>'Setzung Original'!AG20-('Setzung Original'!$AG$93-'Setzung Original'!$AJ$93)</f>
        <v>46.564999999999998</v>
      </c>
      <c r="AH20" s="104">
        <f t="shared" ref="AH20:AH21" si="23">IF(AG20="","",(AG20-$N20)*1000)</f>
        <v>0</v>
      </c>
      <c r="AI20" s="104" t="str">
        <f t="shared" si="16"/>
        <v/>
      </c>
      <c r="AJ20" s="103">
        <v>46.563000000000002</v>
      </c>
      <c r="AK20" s="104">
        <f t="shared" ref="AK20:AK22" si="24">IF(AJ20="","",(AJ20-$N20)*1000)</f>
        <v>-1.9999999999953388</v>
      </c>
      <c r="AL20" s="105">
        <f t="shared" si="21"/>
        <v>-1.9999999999953388</v>
      </c>
    </row>
    <row r="21" spans="1:38" ht="12.75" customHeight="1" x14ac:dyDescent="0.2">
      <c r="A21" s="100" t="s">
        <v>107</v>
      </c>
      <c r="B21" s="103"/>
      <c r="C21" s="103"/>
      <c r="D21" s="103"/>
      <c r="E21" s="103"/>
      <c r="F21" s="104" t="str">
        <f t="shared" si="0"/>
        <v/>
      </c>
      <c r="G21" s="104"/>
      <c r="H21" s="103"/>
      <c r="I21" s="104" t="str">
        <f t="shared" si="1"/>
        <v/>
      </c>
      <c r="J21" s="104" t="str">
        <f t="shared" si="2"/>
        <v/>
      </c>
      <c r="K21" s="103"/>
      <c r="L21" s="104" t="str">
        <f t="shared" si="3"/>
        <v/>
      </c>
      <c r="M21" s="104" t="str">
        <f t="shared" si="4"/>
        <v/>
      </c>
      <c r="N21" s="103">
        <f>'Setzung Original'!N21-('Setzung Original'!$AG$93-'Setzung Original'!$AJ$93)</f>
        <v>46.555</v>
      </c>
      <c r="O21" s="155" t="s">
        <v>169</v>
      </c>
      <c r="P21" s="104" t="str">
        <f t="shared" si="6"/>
        <v/>
      </c>
      <c r="Q21" s="103"/>
      <c r="R21" s="104" t="str">
        <f t="shared" si="7"/>
        <v/>
      </c>
      <c r="S21" s="105" t="str">
        <f t="shared" si="18"/>
        <v/>
      </c>
      <c r="T21" s="100" t="str">
        <f t="shared" si="19"/>
        <v>108 / G</v>
      </c>
      <c r="U21" s="103">
        <f>'Setzung Original'!U21-('Setzung Original'!$AG$93-'Setzung Original'!$AJ$93)</f>
        <v>46.552</v>
      </c>
      <c r="V21" s="104">
        <f t="shared" si="22"/>
        <v>-3.0000000000001137</v>
      </c>
      <c r="W21" s="103" t="str">
        <f t="shared" si="20"/>
        <v/>
      </c>
      <c r="X21" s="103"/>
      <c r="Y21" s="104" t="str">
        <f t="shared" si="9"/>
        <v/>
      </c>
      <c r="Z21" s="104" t="str">
        <f t="shared" si="10"/>
        <v/>
      </c>
      <c r="AA21" s="103"/>
      <c r="AB21" s="104" t="str">
        <f t="shared" si="11"/>
        <v/>
      </c>
      <c r="AC21" s="104" t="str">
        <f t="shared" si="12"/>
        <v/>
      </c>
      <c r="AD21" s="103"/>
      <c r="AE21" s="104" t="str">
        <f t="shared" si="13"/>
        <v/>
      </c>
      <c r="AF21" s="104" t="str">
        <f t="shared" si="14"/>
        <v/>
      </c>
      <c r="AG21" s="103">
        <f>'Setzung Original'!AG21-('Setzung Original'!$AG$93-'Setzung Original'!$AJ$93)</f>
        <v>46.555</v>
      </c>
      <c r="AH21" s="104">
        <f t="shared" si="23"/>
        <v>0</v>
      </c>
      <c r="AI21" s="104" t="str">
        <f t="shared" si="16"/>
        <v/>
      </c>
      <c r="AJ21" s="103">
        <v>46.554000000000002</v>
      </c>
      <c r="AK21" s="104">
        <f t="shared" si="24"/>
        <v>-0.99999999999766942</v>
      </c>
      <c r="AL21" s="105">
        <f t="shared" si="21"/>
        <v>-0.99999999999766942</v>
      </c>
    </row>
    <row r="22" spans="1:38" ht="12.75" customHeight="1" x14ac:dyDescent="0.2">
      <c r="A22" s="100" t="s">
        <v>108</v>
      </c>
      <c r="B22" s="103"/>
      <c r="C22" s="103"/>
      <c r="D22" s="103"/>
      <c r="E22" s="103"/>
      <c r="F22" s="104" t="str">
        <f t="shared" si="0"/>
        <v/>
      </c>
      <c r="G22" s="104"/>
      <c r="H22" s="103"/>
      <c r="I22" s="104" t="str">
        <f t="shared" si="1"/>
        <v/>
      </c>
      <c r="J22" s="104" t="str">
        <f t="shared" si="2"/>
        <v/>
      </c>
      <c r="K22" s="103"/>
      <c r="L22" s="104" t="str">
        <f t="shared" si="3"/>
        <v/>
      </c>
      <c r="M22" s="104" t="str">
        <f t="shared" si="4"/>
        <v/>
      </c>
      <c r="N22" s="103">
        <f>'Setzung Original'!N22-('Setzung Original'!$AG$93-'Setzung Original'!$AJ$93)</f>
        <v>46.543999999999997</v>
      </c>
      <c r="O22" s="155" t="s">
        <v>169</v>
      </c>
      <c r="P22" s="104" t="str">
        <f t="shared" si="6"/>
        <v/>
      </c>
      <c r="Q22" s="103"/>
      <c r="R22" s="104" t="str">
        <f t="shared" si="7"/>
        <v/>
      </c>
      <c r="S22" s="105" t="str">
        <f t="shared" si="18"/>
        <v/>
      </c>
      <c r="T22" s="100" t="str">
        <f t="shared" si="19"/>
        <v>109 / H</v>
      </c>
      <c r="U22" s="103">
        <f>'Setzung Original'!U22-('Setzung Original'!$AG$93-'Setzung Original'!$AJ$93)</f>
        <v>46.540999999999997</v>
      </c>
      <c r="V22" s="104">
        <f>IF(U22="","",(U22-$N22)*1000)</f>
        <v>-3.0000000000001137</v>
      </c>
      <c r="W22" s="103" t="str">
        <f t="shared" si="20"/>
        <v/>
      </c>
      <c r="X22" s="103">
        <f>'Setzung Original'!X22-('Setzung Original'!$AG$93-'Setzung Original'!$AJ$93)</f>
        <v>46.541999999999994</v>
      </c>
      <c r="Y22" s="104">
        <f>IF(X22="","",(X22-$N22)*1000)</f>
        <v>-2.0000000000024443</v>
      </c>
      <c r="Z22" s="104">
        <f t="shared" si="10"/>
        <v>0.99999999999766942</v>
      </c>
      <c r="AA22" s="103"/>
      <c r="AB22" s="104" t="str">
        <f t="shared" si="11"/>
        <v/>
      </c>
      <c r="AC22" s="104" t="str">
        <f t="shared" si="12"/>
        <v/>
      </c>
      <c r="AD22" s="103"/>
      <c r="AE22" s="104" t="str">
        <f t="shared" si="13"/>
        <v/>
      </c>
      <c r="AF22" s="104" t="str">
        <f t="shared" si="14"/>
        <v/>
      </c>
      <c r="AG22" s="103">
        <f>'Setzung Original'!AG22-('Setzung Original'!$AG$93-'Setzung Original'!$AJ$93)</f>
        <v>46.542999999999999</v>
      </c>
      <c r="AH22" s="104">
        <f>IF(AG22="","",(AG22-$N22)*1000)</f>
        <v>-0.99999999999766942</v>
      </c>
      <c r="AI22" s="104" t="str">
        <f t="shared" si="16"/>
        <v/>
      </c>
      <c r="AJ22" s="103">
        <v>46.54</v>
      </c>
      <c r="AK22" s="104">
        <f t="shared" si="24"/>
        <v>-3.9999999999977831</v>
      </c>
      <c r="AL22" s="105">
        <f t="shared" si="21"/>
        <v>-3.0000000000001137</v>
      </c>
    </row>
    <row r="23" spans="1:38" ht="12.75" customHeight="1" x14ac:dyDescent="0.2">
      <c r="A23" s="100" t="s">
        <v>109</v>
      </c>
      <c r="B23" s="103"/>
      <c r="C23" s="103"/>
      <c r="D23" s="103"/>
      <c r="E23" s="103"/>
      <c r="F23" s="104" t="str">
        <f t="shared" si="0"/>
        <v/>
      </c>
      <c r="G23" s="104"/>
      <c r="H23" s="103"/>
      <c r="I23" s="104" t="str">
        <f t="shared" si="1"/>
        <v/>
      </c>
      <c r="J23" s="104" t="str">
        <f t="shared" si="2"/>
        <v/>
      </c>
      <c r="K23" s="103"/>
      <c r="L23" s="104" t="str">
        <f t="shared" si="3"/>
        <v/>
      </c>
      <c r="M23" s="104" t="str">
        <f t="shared" si="4"/>
        <v/>
      </c>
      <c r="N23" s="103"/>
      <c r="O23" s="104" t="str">
        <f t="shared" si="5"/>
        <v/>
      </c>
      <c r="P23" s="104" t="str">
        <f t="shared" si="6"/>
        <v/>
      </c>
      <c r="Q23" s="103"/>
      <c r="R23" s="104" t="str">
        <f t="shared" si="7"/>
        <v/>
      </c>
      <c r="S23" s="105" t="str">
        <f t="shared" si="18"/>
        <v/>
      </c>
      <c r="T23" s="100" t="str">
        <f t="shared" si="19"/>
        <v>110 / H.1</v>
      </c>
      <c r="U23" s="103"/>
      <c r="V23" s="104" t="str">
        <f t="shared" si="8"/>
        <v/>
      </c>
      <c r="W23" s="103" t="str">
        <f t="shared" si="20"/>
        <v/>
      </c>
      <c r="X23" s="103"/>
      <c r="Y23" s="104" t="str">
        <f t="shared" si="9"/>
        <v/>
      </c>
      <c r="Z23" s="104" t="str">
        <f t="shared" si="10"/>
        <v/>
      </c>
      <c r="AA23" s="103"/>
      <c r="AB23" s="104" t="str">
        <f t="shared" si="11"/>
        <v/>
      </c>
      <c r="AC23" s="104" t="str">
        <f t="shared" si="12"/>
        <v/>
      </c>
      <c r="AD23" s="103"/>
      <c r="AE23" s="104" t="str">
        <f t="shared" si="13"/>
        <v/>
      </c>
      <c r="AF23" s="104" t="str">
        <f t="shared" si="14"/>
        <v/>
      </c>
      <c r="AG23" s="103">
        <f>'Setzung Original'!AG23-('Setzung Original'!$AG$93-'Setzung Original'!$AJ$93)</f>
        <v>46.494999999999997</v>
      </c>
      <c r="AH23" s="155" t="s">
        <v>169</v>
      </c>
      <c r="AI23" s="104" t="str">
        <f t="shared" si="16"/>
        <v/>
      </c>
      <c r="AJ23" s="103">
        <v>46.494</v>
      </c>
      <c r="AK23" s="104">
        <f>IF(AJ23="","",(AJ23-$AG23)*1000)</f>
        <v>-0.99999999999766942</v>
      </c>
      <c r="AL23" s="105">
        <f t="shared" si="21"/>
        <v>-0.99999999999766942</v>
      </c>
    </row>
    <row r="24" spans="1:38" ht="12.75" customHeight="1" x14ac:dyDescent="0.2">
      <c r="A24" s="100" t="s">
        <v>110</v>
      </c>
      <c r="B24" s="103">
        <f>'Setzung Original'!B24-('Setzung Original'!$AG$93-'Setzung Original'!$AJ$93)</f>
        <v>45.320999999999998</v>
      </c>
      <c r="C24" s="103"/>
      <c r="D24" s="103"/>
      <c r="E24" s="103">
        <f>'Setzung Original'!E24-('Setzung Original'!$AG$93-'Setzung Original'!$AJ$93)</f>
        <v>45.32</v>
      </c>
      <c r="F24" s="104">
        <f t="shared" si="0"/>
        <v>-0.99999999999766942</v>
      </c>
      <c r="G24" s="104"/>
      <c r="H24" s="103">
        <f>'Setzung Original'!H24-('Setzung Original'!$AG$93-'Setzung Original'!$AJ$93)</f>
        <v>45.314</v>
      </c>
      <c r="I24" s="104">
        <f t="shared" si="1"/>
        <v>-6.9999999999978968</v>
      </c>
      <c r="J24" s="104">
        <f t="shared" si="2"/>
        <v>-6.0000000000002274</v>
      </c>
      <c r="K24" s="103"/>
      <c r="L24" s="104" t="str">
        <f t="shared" si="3"/>
        <v/>
      </c>
      <c r="M24" s="104" t="str">
        <f t="shared" si="4"/>
        <v/>
      </c>
      <c r="N24" s="103">
        <f>'Setzung Original'!N24-('Setzung Original'!$AG$93-'Setzung Original'!$AJ$93)</f>
        <v>45.314</v>
      </c>
      <c r="O24" s="104">
        <f t="shared" si="5"/>
        <v>-6.9999999999978968</v>
      </c>
      <c r="P24" s="104" t="str">
        <f t="shared" si="6"/>
        <v/>
      </c>
      <c r="Q24" s="103"/>
      <c r="R24" s="104" t="str">
        <f t="shared" si="7"/>
        <v/>
      </c>
      <c r="S24" s="105" t="str">
        <f t="shared" si="18"/>
        <v/>
      </c>
      <c r="T24" s="100" t="str">
        <f t="shared" si="19"/>
        <v>111 / J</v>
      </c>
      <c r="U24" s="103"/>
      <c r="V24" s="104" t="str">
        <f t="shared" si="8"/>
        <v/>
      </c>
      <c r="W24" s="103" t="str">
        <f t="shared" si="20"/>
        <v/>
      </c>
      <c r="X24" s="103"/>
      <c r="Y24" s="104" t="str">
        <f t="shared" si="9"/>
        <v/>
      </c>
      <c r="Z24" s="104" t="str">
        <f t="shared" si="10"/>
        <v/>
      </c>
      <c r="AA24" s="103"/>
      <c r="AB24" s="104" t="str">
        <f t="shared" si="11"/>
        <v/>
      </c>
      <c r="AC24" s="104" t="str">
        <f>IF(OR(X24="",AA24=""),"",(AA24-X24)*1000)</f>
        <v/>
      </c>
      <c r="AD24" s="103">
        <f>'Setzung Original'!AD24-('Setzung Original'!$AG$93-'Setzung Original'!$AJ$93)</f>
        <v>45.311</v>
      </c>
      <c r="AE24" s="104">
        <f t="shared" si="13"/>
        <v>-9.9999999999980105</v>
      </c>
      <c r="AF24" s="104" t="str">
        <f>IF(OR(AA24="",AD24=""),"",(AD24-AA24)*1000)</f>
        <v/>
      </c>
      <c r="AG24" s="103">
        <f>'Setzung Original'!AG24-('Setzung Original'!$AG$93-'Setzung Original'!$AJ$93)</f>
        <v>45.315999999999995</v>
      </c>
      <c r="AH24" s="104">
        <f t="shared" si="15"/>
        <v>-5.000000000002558</v>
      </c>
      <c r="AI24" s="104">
        <f>IF(OR(AD24="",AG24=""),"",(AG24-AD24)*1000)</f>
        <v>4.9999999999954525</v>
      </c>
      <c r="AJ24" s="103">
        <v>45.314</v>
      </c>
      <c r="AK24" s="104">
        <f t="shared" si="17"/>
        <v>-6.9999999999978968</v>
      </c>
      <c r="AL24" s="105">
        <f>IF(OR(AG24="",AJ24=""),"",(AJ24-AG24)*1000)</f>
        <v>-1.9999999999953388</v>
      </c>
    </row>
    <row r="25" spans="1:38" ht="12.75" customHeight="1" x14ac:dyDescent="0.2">
      <c r="A25" s="100" t="s">
        <v>111</v>
      </c>
      <c r="B25" s="103">
        <f>'Setzung Original'!B25-('Setzung Original'!$AG$93-'Setzung Original'!$AJ$93)</f>
        <v>45.247999999999998</v>
      </c>
      <c r="C25" s="103"/>
      <c r="D25" s="103"/>
      <c r="E25" s="103">
        <f>'Setzung Original'!E25-('Setzung Original'!$AG$93-'Setzung Original'!$AJ$93)</f>
        <v>45.247999999999998</v>
      </c>
      <c r="F25" s="104">
        <f t="shared" si="0"/>
        <v>0</v>
      </c>
      <c r="G25" s="104"/>
      <c r="H25" s="103">
        <f>'Setzung Original'!H25-('Setzung Original'!$AG$93-'Setzung Original'!$AJ$93)</f>
        <v>45.241999999999997</v>
      </c>
      <c r="I25" s="104">
        <f t="shared" si="1"/>
        <v>-6.0000000000002274</v>
      </c>
      <c r="J25" s="104">
        <f t="shared" si="2"/>
        <v>-6.0000000000002274</v>
      </c>
      <c r="K25" s="103"/>
      <c r="L25" s="104" t="str">
        <f t="shared" si="3"/>
        <v/>
      </c>
      <c r="M25" s="104" t="str">
        <f t="shared" si="4"/>
        <v/>
      </c>
      <c r="N25" s="103">
        <f>'Setzung Original'!N25-('Setzung Original'!$AG$93-'Setzung Original'!$AJ$93)</f>
        <v>45.242999999999995</v>
      </c>
      <c r="O25" s="104">
        <f t="shared" si="5"/>
        <v>-5.000000000002558</v>
      </c>
      <c r="P25" s="104" t="str">
        <f t="shared" si="6"/>
        <v/>
      </c>
      <c r="Q25" s="103"/>
      <c r="R25" s="104" t="str">
        <f t="shared" si="7"/>
        <v/>
      </c>
      <c r="S25" s="105" t="str">
        <f t="shared" si="18"/>
        <v/>
      </c>
      <c r="T25" s="100" t="str">
        <f t="shared" si="19"/>
        <v>112 / K</v>
      </c>
      <c r="U25" s="103"/>
      <c r="V25" s="104" t="str">
        <f t="shared" si="8"/>
        <v/>
      </c>
      <c r="W25" s="103" t="str">
        <f t="shared" si="20"/>
        <v/>
      </c>
      <c r="X25" s="103"/>
      <c r="Y25" s="104" t="str">
        <f t="shared" si="9"/>
        <v/>
      </c>
      <c r="Z25" s="104" t="str">
        <f t="shared" si="10"/>
        <v/>
      </c>
      <c r="AA25" s="103"/>
      <c r="AB25" s="104" t="str">
        <f t="shared" si="11"/>
        <v/>
      </c>
      <c r="AC25" s="104" t="str">
        <f>IF(OR(X25="",AA25=""),"",(AA25-X25)*1000)</f>
        <v/>
      </c>
      <c r="AD25" s="103">
        <f>'Setzung Original'!AD25-('Setzung Original'!$AG$93-'Setzung Original'!$AJ$93)</f>
        <v>45.238999999999997</v>
      </c>
      <c r="AE25" s="104">
        <f t="shared" si="13"/>
        <v>-9.0000000000003411</v>
      </c>
      <c r="AF25" s="104" t="str">
        <f>IF(OR(AA25="",AD25=""),"",(AD25-AA25)*1000)</f>
        <v/>
      </c>
      <c r="AG25" s="103">
        <f>'Setzung Original'!AG25-('Setzung Original'!$AG$93-'Setzung Original'!$AJ$93)</f>
        <v>45.245999999999995</v>
      </c>
      <c r="AH25" s="104">
        <f t="shared" si="15"/>
        <v>-2.0000000000024443</v>
      </c>
      <c r="AI25" s="104">
        <f>IF(OR(AD25="",AG25=""),"",(AG25-AD25)*1000)</f>
        <v>6.9999999999978968</v>
      </c>
      <c r="AJ25" s="103">
        <v>45.244999999999997</v>
      </c>
      <c r="AK25" s="104">
        <f t="shared" si="17"/>
        <v>-3.0000000000001137</v>
      </c>
      <c r="AL25" s="105">
        <f>IF(OR(AG25="",AJ25=""),"",(AJ25-AG25)*1000)</f>
        <v>-0.99999999999766942</v>
      </c>
    </row>
    <row r="26" spans="1:38" ht="12.75" customHeight="1" x14ac:dyDescent="0.2">
      <c r="A26" s="100" t="s">
        <v>112</v>
      </c>
      <c r="B26" s="103">
        <f>'Setzung Original'!B26-('Setzung Original'!$AG$93-'Setzung Original'!$AJ$93)</f>
        <v>45.242999999999995</v>
      </c>
      <c r="C26" s="103"/>
      <c r="D26" s="103"/>
      <c r="E26" s="103">
        <f>'Setzung Original'!E26-('Setzung Original'!$AG$93-'Setzung Original'!$AJ$93)</f>
        <v>45.247999999999998</v>
      </c>
      <c r="F26" s="104">
        <f t="shared" si="0"/>
        <v>5.000000000002558</v>
      </c>
      <c r="G26" s="104"/>
      <c r="H26" s="103">
        <f>'Setzung Original'!H26-('Setzung Original'!$AG$93-'Setzung Original'!$AJ$93)</f>
        <v>45.245999999999995</v>
      </c>
      <c r="I26" s="104">
        <f t="shared" si="1"/>
        <v>3.0000000000001137</v>
      </c>
      <c r="J26" s="104">
        <f t="shared" si="2"/>
        <v>-2.0000000000024443</v>
      </c>
      <c r="K26" s="103"/>
      <c r="L26" s="104" t="str">
        <f t="shared" si="3"/>
        <v/>
      </c>
      <c r="M26" s="104" t="str">
        <f t="shared" si="4"/>
        <v/>
      </c>
      <c r="N26" s="103">
        <f>'Setzung Original'!N26-('Setzung Original'!$AG$93-'Setzung Original'!$AJ$93)</f>
        <v>45.247999999999998</v>
      </c>
      <c r="O26" s="104">
        <f t="shared" si="5"/>
        <v>5.000000000002558</v>
      </c>
      <c r="P26" s="104" t="str">
        <f t="shared" si="6"/>
        <v/>
      </c>
      <c r="Q26" s="103"/>
      <c r="R26" s="104" t="str">
        <f t="shared" si="7"/>
        <v/>
      </c>
      <c r="S26" s="105" t="str">
        <f t="shared" si="18"/>
        <v/>
      </c>
      <c r="T26" s="100" t="str">
        <f t="shared" si="19"/>
        <v>113 / L</v>
      </c>
      <c r="U26" s="103"/>
      <c r="V26" s="104" t="str">
        <f t="shared" si="8"/>
        <v/>
      </c>
      <c r="W26" s="103" t="str">
        <f t="shared" si="20"/>
        <v/>
      </c>
      <c r="X26" s="103"/>
      <c r="Y26" s="104" t="str">
        <f t="shared" si="9"/>
        <v/>
      </c>
      <c r="Z26" s="104" t="str">
        <f t="shared" si="10"/>
        <v/>
      </c>
      <c r="AA26" s="103"/>
      <c r="AB26" s="104" t="str">
        <f t="shared" si="11"/>
        <v/>
      </c>
      <c r="AC26" s="104"/>
      <c r="AD26" s="103">
        <f>'Setzung Original'!AD26-('Setzung Original'!$AG$93-'Setzung Original'!$AJ$93)</f>
        <v>45.244999999999997</v>
      </c>
      <c r="AE26" s="104">
        <f t="shared" si="13"/>
        <v>2.0000000000024443</v>
      </c>
      <c r="AF26" s="104" t="str">
        <f t="shared" ref="AF26:AF54" si="25">IF(OR(AA26="",AD26=""),"",(AD26-AA26)*1000)</f>
        <v/>
      </c>
      <c r="AG26" s="103">
        <f>'Setzung Original'!AG26-('Setzung Original'!$AG$93-'Setzung Original'!$AJ$93)</f>
        <v>45.25</v>
      </c>
      <c r="AH26" s="104">
        <f t="shared" si="15"/>
        <v>7.0000000000050022</v>
      </c>
      <c r="AI26" s="104">
        <f t="shared" ref="AI26:AI54" si="26">IF(OR(AD26="",AG26=""),"",(AG26-AD26)*1000)</f>
        <v>5.000000000002558</v>
      </c>
      <c r="AJ26" s="103">
        <v>45.249000000000002</v>
      </c>
      <c r="AK26" s="104">
        <f t="shared" si="17"/>
        <v>6.0000000000073328</v>
      </c>
      <c r="AL26" s="105">
        <f t="shared" ref="AL26:AL44" si="27">IF(OR(AG26="",AJ26=""),"",(AJ26-AG26)*1000)</f>
        <v>-0.99999999999766942</v>
      </c>
    </row>
    <row r="27" spans="1:38" ht="12.75" customHeight="1" x14ac:dyDescent="0.2">
      <c r="A27" s="100" t="s">
        <v>113</v>
      </c>
      <c r="B27" s="103">
        <f>'Setzung Original'!B27-('Setzung Original'!$AG$93-'Setzung Original'!$AJ$93)</f>
        <v>45.22</v>
      </c>
      <c r="C27" s="103"/>
      <c r="D27" s="103"/>
      <c r="E27" s="103">
        <f>'Setzung Original'!E27-('Setzung Original'!$AG$93-'Setzung Original'!$AJ$93)</f>
        <v>45.22</v>
      </c>
      <c r="F27" s="104">
        <f t="shared" si="0"/>
        <v>0</v>
      </c>
      <c r="G27" s="104"/>
      <c r="H27" s="103">
        <f>'Setzung Original'!H27-('Setzung Original'!$AG$93-'Setzung Original'!$AJ$93)</f>
        <v>45.216999999999999</v>
      </c>
      <c r="I27" s="104">
        <f t="shared" si="1"/>
        <v>-3.0000000000001137</v>
      </c>
      <c r="J27" s="104">
        <f t="shared" si="2"/>
        <v>-3.0000000000001137</v>
      </c>
      <c r="K27" s="103"/>
      <c r="L27" s="104" t="str">
        <f t="shared" si="3"/>
        <v/>
      </c>
      <c r="M27" s="104" t="str">
        <f t="shared" si="4"/>
        <v/>
      </c>
      <c r="N27" s="103">
        <f>'Setzung Original'!N27-('Setzung Original'!$AG$93-'Setzung Original'!$AJ$93)</f>
        <v>45.216999999999999</v>
      </c>
      <c r="O27" s="104">
        <f t="shared" si="5"/>
        <v>-3.0000000000001137</v>
      </c>
      <c r="P27" s="104" t="str">
        <f t="shared" si="6"/>
        <v/>
      </c>
      <c r="Q27" s="103"/>
      <c r="R27" s="104" t="str">
        <f t="shared" si="7"/>
        <v/>
      </c>
      <c r="S27" s="105" t="str">
        <f t="shared" si="18"/>
        <v/>
      </c>
      <c r="T27" s="100" t="str">
        <f t="shared" si="19"/>
        <v>114 / M</v>
      </c>
      <c r="U27" s="103"/>
      <c r="V27" s="104" t="str">
        <f t="shared" si="8"/>
        <v/>
      </c>
      <c r="W27" s="103" t="str">
        <f t="shared" si="20"/>
        <v/>
      </c>
      <c r="X27" s="103"/>
      <c r="Y27" s="104" t="str">
        <f t="shared" si="9"/>
        <v/>
      </c>
      <c r="Z27" s="104" t="str">
        <f t="shared" si="10"/>
        <v/>
      </c>
      <c r="AA27" s="103"/>
      <c r="AB27" s="104" t="str">
        <f t="shared" si="11"/>
        <v/>
      </c>
      <c r="AC27" s="104" t="str">
        <f t="shared" ref="AC27" si="28">IF(OR(X27="",AA27=""),"",(AA27-X27)*1000)</f>
        <v/>
      </c>
      <c r="AD27" s="103">
        <f>'Setzung Original'!AD27-('Setzung Original'!$AG$93-'Setzung Original'!$AJ$93)</f>
        <v>45.214999999999996</v>
      </c>
      <c r="AE27" s="104">
        <f t="shared" si="13"/>
        <v>-5.000000000002558</v>
      </c>
      <c r="AF27" s="104" t="str">
        <f t="shared" si="25"/>
        <v/>
      </c>
      <c r="AG27" s="103">
        <f>'Setzung Original'!AG27-('Setzung Original'!$AG$93-'Setzung Original'!$AJ$93)</f>
        <v>45.22</v>
      </c>
      <c r="AH27" s="104">
        <f t="shared" si="15"/>
        <v>0</v>
      </c>
      <c r="AI27" s="104">
        <f t="shared" si="26"/>
        <v>5.000000000002558</v>
      </c>
      <c r="AJ27" s="103">
        <v>45.219000000000001</v>
      </c>
      <c r="AK27" s="104">
        <f t="shared" si="17"/>
        <v>-0.99999999999766942</v>
      </c>
      <c r="AL27" s="105">
        <f t="shared" si="27"/>
        <v>-0.99999999999766942</v>
      </c>
    </row>
    <row r="28" spans="1:38" ht="12.75" customHeight="1" x14ac:dyDescent="0.2">
      <c r="A28" s="100" t="s">
        <v>114</v>
      </c>
      <c r="B28" s="103"/>
      <c r="C28" s="103"/>
      <c r="D28" s="103"/>
      <c r="E28" s="103"/>
      <c r="F28" s="104" t="str">
        <f t="shared" si="0"/>
        <v/>
      </c>
      <c r="G28" s="104"/>
      <c r="H28" s="103"/>
      <c r="I28" s="104" t="str">
        <f t="shared" si="1"/>
        <v/>
      </c>
      <c r="J28" s="104" t="str">
        <f t="shared" si="2"/>
        <v/>
      </c>
      <c r="K28" s="103"/>
      <c r="L28" s="104" t="str">
        <f t="shared" si="3"/>
        <v/>
      </c>
      <c r="M28" s="104" t="str">
        <f t="shared" si="4"/>
        <v/>
      </c>
      <c r="N28" s="103">
        <f>'Setzung Original'!N28-('Setzung Original'!$AG$93-'Setzung Original'!$AJ$93)</f>
        <v>45.28</v>
      </c>
      <c r="O28" s="155" t="s">
        <v>169</v>
      </c>
      <c r="P28" s="104" t="str">
        <f t="shared" si="6"/>
        <v/>
      </c>
      <c r="Q28" s="103"/>
      <c r="R28" s="104" t="str">
        <f t="shared" si="7"/>
        <v/>
      </c>
      <c r="S28" s="105" t="str">
        <f t="shared" si="18"/>
        <v/>
      </c>
      <c r="T28" s="100" t="str">
        <f t="shared" si="19"/>
        <v>115 / N</v>
      </c>
      <c r="U28" s="103">
        <f>'Setzung Original'!U28-('Setzung Original'!$AG$93-'Setzung Original'!$AJ$93)</f>
        <v>45.277999999999999</v>
      </c>
      <c r="V28" s="104">
        <f>IF(U28="","",(U28-$N28)*1000)</f>
        <v>-2.0000000000024443</v>
      </c>
      <c r="W28" s="103" t="str">
        <f t="shared" si="20"/>
        <v/>
      </c>
      <c r="X28" s="103">
        <f>'Setzung Original'!X28-('Setzung Original'!$AG$93-'Setzung Original'!$AJ$93)</f>
        <v>45.277999999999999</v>
      </c>
      <c r="Y28" s="104">
        <f>IF(X28="","",(X28-$N28)*1000)</f>
        <v>-2.0000000000024443</v>
      </c>
      <c r="Z28" s="104">
        <f t="shared" si="10"/>
        <v>0</v>
      </c>
      <c r="AA28" s="103"/>
      <c r="AB28" s="104" t="str">
        <f t="shared" si="11"/>
        <v/>
      </c>
      <c r="AC28" s="104"/>
      <c r="AD28" s="103"/>
      <c r="AE28" s="104" t="str">
        <f t="shared" si="13"/>
        <v/>
      </c>
      <c r="AF28" s="104" t="str">
        <f t="shared" si="25"/>
        <v/>
      </c>
      <c r="AG28" s="103">
        <f>'Setzung Original'!AG28-('Setzung Original'!$AG$93-'Setzung Original'!$AJ$93)</f>
        <v>45.280999999999999</v>
      </c>
      <c r="AH28" s="104">
        <f>IF(AG28="","",(AG28-$N28)*1000)</f>
        <v>0.99999999999766942</v>
      </c>
      <c r="AI28" s="104" t="str">
        <f t="shared" si="26"/>
        <v/>
      </c>
      <c r="AJ28" s="103">
        <v>45.28</v>
      </c>
      <c r="AK28" s="104">
        <f>IF(AJ28="","",(AJ28-$N28)*1000)</f>
        <v>0</v>
      </c>
      <c r="AL28" s="105">
        <f t="shared" si="27"/>
        <v>-0.99999999999766942</v>
      </c>
    </row>
    <row r="29" spans="1:38" ht="12.75" customHeight="1" x14ac:dyDescent="0.2">
      <c r="A29" s="100" t="s">
        <v>115</v>
      </c>
      <c r="B29" s="103"/>
      <c r="C29" s="103"/>
      <c r="D29" s="103"/>
      <c r="E29" s="103"/>
      <c r="F29" s="104" t="str">
        <f t="shared" si="0"/>
        <v/>
      </c>
      <c r="G29" s="104"/>
      <c r="H29" s="103"/>
      <c r="I29" s="104" t="str">
        <f t="shared" si="1"/>
        <v/>
      </c>
      <c r="J29" s="104" t="str">
        <f t="shared" si="2"/>
        <v/>
      </c>
      <c r="K29" s="103"/>
      <c r="L29" s="104" t="str">
        <f t="shared" si="3"/>
        <v/>
      </c>
      <c r="M29" s="104" t="str">
        <f t="shared" si="4"/>
        <v/>
      </c>
      <c r="N29" s="103">
        <f>'Setzung Original'!N29-('Setzung Original'!$AG$93-'Setzung Original'!$AJ$93)</f>
        <v>45.248999999999995</v>
      </c>
      <c r="O29" s="155" t="s">
        <v>169</v>
      </c>
      <c r="P29" s="104" t="str">
        <f t="shared" si="6"/>
        <v/>
      </c>
      <c r="Q29" s="103"/>
      <c r="R29" s="104" t="str">
        <f t="shared" si="7"/>
        <v/>
      </c>
      <c r="S29" s="105" t="str">
        <f t="shared" si="18"/>
        <v/>
      </c>
      <c r="T29" s="100" t="str">
        <f t="shared" si="19"/>
        <v>116 / O</v>
      </c>
      <c r="U29" s="103">
        <f>'Setzung Original'!U29-('Setzung Original'!$AG$93-'Setzung Original'!$AJ$93)</f>
        <v>45.247</v>
      </c>
      <c r="V29" s="104">
        <f>IF(U29="","",(U29-$N29)*1000)</f>
        <v>-1.9999999999953388</v>
      </c>
      <c r="W29" s="103" t="str">
        <f t="shared" si="20"/>
        <v/>
      </c>
      <c r="X29" s="103">
        <f>'Setzung Original'!X29-('Setzung Original'!$AG$93-'Setzung Original'!$AJ$93)</f>
        <v>45.247</v>
      </c>
      <c r="Y29" s="104">
        <f>IF(X29="","",(X29-$N29)*1000)</f>
        <v>-1.9999999999953388</v>
      </c>
      <c r="Z29" s="104">
        <f t="shared" si="10"/>
        <v>0</v>
      </c>
      <c r="AA29" s="103"/>
      <c r="AB29" s="104" t="str">
        <f t="shared" si="11"/>
        <v/>
      </c>
      <c r="AC29" s="104"/>
      <c r="AD29" s="103"/>
      <c r="AE29" s="104" t="str">
        <f t="shared" si="13"/>
        <v/>
      </c>
      <c r="AF29" s="104" t="str">
        <f t="shared" si="25"/>
        <v/>
      </c>
      <c r="AG29" s="103">
        <f>'Setzung Original'!AG29-('Setzung Original'!$AG$93-'Setzung Original'!$AJ$93)</f>
        <v>45.248999999999995</v>
      </c>
      <c r="AH29" s="104">
        <f>IF(AG29="","",(AG29-$N29)*1000)</f>
        <v>0</v>
      </c>
      <c r="AI29" s="104" t="str">
        <f t="shared" si="26"/>
        <v/>
      </c>
      <c r="AJ29" s="103">
        <v>45.25</v>
      </c>
      <c r="AK29" s="104">
        <f t="shared" ref="AK29:AK30" si="29">IF(AJ29="","",(AJ29-$N29)*1000)</f>
        <v>1.0000000000047748</v>
      </c>
      <c r="AL29" s="105">
        <f t="shared" si="27"/>
        <v>1.0000000000047748</v>
      </c>
    </row>
    <row r="30" spans="1:38" ht="12.75" customHeight="1" x14ac:dyDescent="0.2">
      <c r="A30" s="100" t="s">
        <v>116</v>
      </c>
      <c r="B30" s="103"/>
      <c r="C30" s="103"/>
      <c r="D30" s="103"/>
      <c r="E30" s="103"/>
      <c r="F30" s="104" t="str">
        <f t="shared" si="0"/>
        <v/>
      </c>
      <c r="G30" s="104"/>
      <c r="H30" s="103"/>
      <c r="I30" s="104" t="str">
        <f t="shared" si="1"/>
        <v/>
      </c>
      <c r="J30" s="104" t="str">
        <f t="shared" si="2"/>
        <v/>
      </c>
      <c r="K30" s="103"/>
      <c r="L30" s="104" t="str">
        <f t="shared" si="3"/>
        <v/>
      </c>
      <c r="M30" s="104" t="str">
        <f t="shared" si="4"/>
        <v/>
      </c>
      <c r="N30" s="103">
        <f>'Setzung Original'!N30-('Setzung Original'!$AG$93-'Setzung Original'!$AJ$93)</f>
        <v>45.305999999999997</v>
      </c>
      <c r="O30" s="155" t="s">
        <v>169</v>
      </c>
      <c r="P30" s="104" t="str">
        <f t="shared" si="6"/>
        <v/>
      </c>
      <c r="Q30" s="103"/>
      <c r="R30" s="104" t="str">
        <f t="shared" si="7"/>
        <v/>
      </c>
      <c r="S30" s="105" t="str">
        <f t="shared" si="18"/>
        <v/>
      </c>
      <c r="T30" s="100" t="str">
        <f t="shared" si="19"/>
        <v>117 / P</v>
      </c>
      <c r="U30" s="103">
        <f>'Setzung Original'!U30-('Setzung Original'!$AG$93-'Setzung Original'!$AJ$93)</f>
        <v>45.303999999999995</v>
      </c>
      <c r="V30" s="104">
        <f>IF(U30="","",(U30-$N30)*1000)</f>
        <v>-2.0000000000024443</v>
      </c>
      <c r="W30" s="103" t="str">
        <f t="shared" si="20"/>
        <v/>
      </c>
      <c r="X30" s="103">
        <f>'Setzung Original'!X30-('Setzung Original'!$AG$93-'Setzung Original'!$AJ$93)</f>
        <v>45.303999999999995</v>
      </c>
      <c r="Y30" s="104">
        <f>IF(X30="","",(X30-$N30)*1000)</f>
        <v>-2.0000000000024443</v>
      </c>
      <c r="Z30" s="104">
        <f t="shared" si="10"/>
        <v>0</v>
      </c>
      <c r="AA30" s="103"/>
      <c r="AB30" s="104" t="str">
        <f t="shared" si="11"/>
        <v/>
      </c>
      <c r="AC30" s="104" t="str">
        <f t="shared" ref="AC30:AC35" si="30">IF(OR(X30="",AA30=""),"",(AA30-X30)*1000)</f>
        <v/>
      </c>
      <c r="AD30" s="103"/>
      <c r="AE30" s="104" t="str">
        <f t="shared" si="13"/>
        <v/>
      </c>
      <c r="AF30" s="104" t="str">
        <f t="shared" si="25"/>
        <v/>
      </c>
      <c r="AG30" s="103">
        <f>'Setzung Original'!AG30-('Setzung Original'!$AG$93-'Setzung Original'!$AJ$93)</f>
        <v>45.306999999999995</v>
      </c>
      <c r="AH30" s="104">
        <f>IF(AG30="","",(AG30-$N30)*1000)</f>
        <v>0.99999999999766942</v>
      </c>
      <c r="AI30" s="104" t="str">
        <f t="shared" si="26"/>
        <v/>
      </c>
      <c r="AJ30" s="103">
        <v>45.305999999999997</v>
      </c>
      <c r="AK30" s="104">
        <f t="shared" si="29"/>
        <v>0</v>
      </c>
      <c r="AL30" s="105">
        <f t="shared" si="27"/>
        <v>-0.99999999999766942</v>
      </c>
    </row>
    <row r="31" spans="1:38" ht="12.75" customHeight="1" x14ac:dyDescent="0.2">
      <c r="A31" s="100" t="s">
        <v>117</v>
      </c>
      <c r="B31" s="103"/>
      <c r="C31" s="103"/>
      <c r="D31" s="103"/>
      <c r="E31" s="103"/>
      <c r="F31" s="104" t="str">
        <f t="shared" si="0"/>
        <v/>
      </c>
      <c r="G31" s="104"/>
      <c r="H31" s="103"/>
      <c r="I31" s="104" t="str">
        <f t="shared" si="1"/>
        <v/>
      </c>
      <c r="J31" s="104" t="str">
        <f t="shared" si="2"/>
        <v/>
      </c>
      <c r="K31" s="103"/>
      <c r="L31" s="104" t="str">
        <f t="shared" si="3"/>
        <v/>
      </c>
      <c r="M31" s="104" t="str">
        <f t="shared" si="4"/>
        <v/>
      </c>
      <c r="N31" s="103">
        <f>'Setzung Original'!N31-('Setzung Original'!$AG$93-'Setzung Original'!$AJ$93)</f>
        <v>45.286999999999999</v>
      </c>
      <c r="O31" s="104"/>
      <c r="P31" s="104" t="str">
        <f t="shared" si="6"/>
        <v/>
      </c>
      <c r="Q31" s="103"/>
      <c r="R31" s="104" t="str">
        <f t="shared" si="7"/>
        <v/>
      </c>
      <c r="S31" s="105" t="str">
        <f t="shared" si="18"/>
        <v/>
      </c>
      <c r="T31" s="100" t="str">
        <f t="shared" si="19"/>
        <v>118 / Q</v>
      </c>
      <c r="U31" s="103">
        <f>'Setzung Original'!U31-('Setzung Original'!$AG$93-'Setzung Original'!$AJ$93)</f>
        <v>45.281999999999996</v>
      </c>
      <c r="V31" s="104">
        <f>IF(U31="","",(U31-$N31)*1000)</f>
        <v>-5.000000000002558</v>
      </c>
      <c r="W31" s="103" t="str">
        <f t="shared" si="20"/>
        <v/>
      </c>
      <c r="X31" s="103">
        <f>'Setzung Original'!X31-('Setzung Original'!$AG$93-'Setzung Original'!$AJ$93)</f>
        <v>45.283999999999999</v>
      </c>
      <c r="Y31" s="104">
        <f>IF(X31="","",(X31-$N31)*1000)</f>
        <v>-3.0000000000001137</v>
      </c>
      <c r="Z31" s="104">
        <f t="shared" si="10"/>
        <v>2.0000000000024443</v>
      </c>
      <c r="AA31" s="103"/>
      <c r="AB31" s="104" t="str">
        <f t="shared" si="11"/>
        <v/>
      </c>
      <c r="AC31" s="104" t="str">
        <f t="shared" si="30"/>
        <v/>
      </c>
      <c r="AD31" s="103"/>
      <c r="AE31" s="104" t="str">
        <f t="shared" si="13"/>
        <v/>
      </c>
      <c r="AF31" s="104" t="str">
        <f t="shared" si="25"/>
        <v/>
      </c>
      <c r="AG31" s="103">
        <f>'Setzung Original'!AG31-('Setzung Original'!$AG$93-'Setzung Original'!$AJ$93)</f>
        <v>46.040999999999997</v>
      </c>
      <c r="AH31" s="155" t="s">
        <v>169</v>
      </c>
      <c r="AI31" s="104" t="str">
        <f t="shared" si="26"/>
        <v/>
      </c>
      <c r="AJ31" s="103">
        <v>46.037999999999997</v>
      </c>
      <c r="AK31" s="104">
        <f>IF(AJ31="","",(AJ31-$AG31)*1000)</f>
        <v>-3.0000000000001137</v>
      </c>
      <c r="AL31" s="105">
        <f t="shared" si="27"/>
        <v>-3.0000000000001137</v>
      </c>
    </row>
    <row r="32" spans="1:38" ht="12.75" customHeight="1" x14ac:dyDescent="0.2">
      <c r="A32" s="100" t="s">
        <v>118</v>
      </c>
      <c r="B32" s="103"/>
      <c r="C32" s="103"/>
      <c r="D32" s="103"/>
      <c r="E32" s="103"/>
      <c r="F32" s="104" t="str">
        <f t="shared" si="0"/>
        <v/>
      </c>
      <c r="G32" s="104"/>
      <c r="H32" s="103"/>
      <c r="I32" s="104" t="str">
        <f t="shared" si="1"/>
        <v/>
      </c>
      <c r="J32" s="104" t="str">
        <f t="shared" si="2"/>
        <v/>
      </c>
      <c r="K32" s="103"/>
      <c r="L32" s="104" t="str">
        <f t="shared" si="3"/>
        <v/>
      </c>
      <c r="M32" s="104" t="str">
        <f t="shared" si="4"/>
        <v/>
      </c>
      <c r="N32" s="103"/>
      <c r="O32" s="104" t="str">
        <f t="shared" si="5"/>
        <v/>
      </c>
      <c r="P32" s="104" t="str">
        <f t="shared" si="6"/>
        <v/>
      </c>
      <c r="Q32" s="103"/>
      <c r="R32" s="104" t="str">
        <f t="shared" si="7"/>
        <v/>
      </c>
      <c r="S32" s="105" t="str">
        <f t="shared" si="18"/>
        <v/>
      </c>
      <c r="T32" s="100" t="str">
        <f t="shared" si="19"/>
        <v>119 / R.1</v>
      </c>
      <c r="U32" s="103"/>
      <c r="V32" s="104" t="str">
        <f t="shared" si="8"/>
        <v/>
      </c>
      <c r="W32" s="103" t="str">
        <f t="shared" si="20"/>
        <v/>
      </c>
      <c r="X32" s="103"/>
      <c r="Y32" s="104" t="str">
        <f t="shared" si="9"/>
        <v/>
      </c>
      <c r="Z32" s="104" t="str">
        <f t="shared" si="10"/>
        <v/>
      </c>
      <c r="AA32" s="103"/>
      <c r="AB32" s="104" t="str">
        <f t="shared" si="11"/>
        <v/>
      </c>
      <c r="AC32" s="104" t="str">
        <f t="shared" si="30"/>
        <v/>
      </c>
      <c r="AD32" s="103"/>
      <c r="AE32" s="104" t="str">
        <f t="shared" si="13"/>
        <v/>
      </c>
      <c r="AF32" s="104" t="str">
        <f t="shared" si="25"/>
        <v/>
      </c>
      <c r="AG32" s="103">
        <f>'Setzung Original'!AG32-('Setzung Original'!$AG$93-'Setzung Original'!$AJ$93)</f>
        <v>45.558999999999997</v>
      </c>
      <c r="AH32" s="155" t="s">
        <v>169</v>
      </c>
      <c r="AI32" s="104" t="str">
        <f t="shared" si="26"/>
        <v/>
      </c>
      <c r="AJ32" s="103">
        <v>45.558999999999997</v>
      </c>
      <c r="AK32" s="104">
        <f>IF(AJ32="","",(AJ32-$AG32)*1000)</f>
        <v>0</v>
      </c>
      <c r="AL32" s="105">
        <f t="shared" si="27"/>
        <v>0</v>
      </c>
    </row>
    <row r="33" spans="1:38" ht="13.5" customHeight="1" x14ac:dyDescent="0.2">
      <c r="A33" s="100" t="s">
        <v>209</v>
      </c>
      <c r="B33" s="103">
        <f>'Setzung Original'!B33-('Setzung Original'!$AG$93-'Setzung Original'!$AJ$93)</f>
        <v>45.567</v>
      </c>
      <c r="C33" s="103"/>
      <c r="D33" s="103"/>
      <c r="E33" s="103">
        <f>'Setzung Original'!E33-('Setzung Original'!$AG$93-'Setzung Original'!$AJ$93)</f>
        <v>45.567999999999998</v>
      </c>
      <c r="F33" s="104">
        <f t="shared" si="0"/>
        <v>0.99999999999766942</v>
      </c>
      <c r="G33" s="104"/>
      <c r="H33" s="103">
        <f>'Setzung Original'!H33-('Setzung Original'!$AG$93-'Setzung Original'!$AJ$93)</f>
        <v>45.561999999999998</v>
      </c>
      <c r="I33" s="104">
        <f t="shared" si="1"/>
        <v>-5.000000000002558</v>
      </c>
      <c r="J33" s="104">
        <f t="shared" si="2"/>
        <v>-6.0000000000002274</v>
      </c>
      <c r="K33" s="103"/>
      <c r="L33" s="104" t="str">
        <f t="shared" si="3"/>
        <v/>
      </c>
      <c r="M33" s="104" t="str">
        <f t="shared" si="4"/>
        <v/>
      </c>
      <c r="N33" s="103"/>
      <c r="O33" s="104" t="str">
        <f t="shared" si="5"/>
        <v/>
      </c>
      <c r="P33" s="104" t="str">
        <f t="shared" si="6"/>
        <v/>
      </c>
      <c r="Q33" s="103"/>
      <c r="R33" s="104" t="str">
        <f t="shared" si="7"/>
        <v/>
      </c>
      <c r="S33" s="105" t="str">
        <f t="shared" si="18"/>
        <v/>
      </c>
      <c r="T33" s="100" t="str">
        <f t="shared" si="19"/>
        <v>120 / R</v>
      </c>
      <c r="U33" s="103">
        <f>'Setzung Original'!U33-('Setzung Original'!$AG$93-'Setzung Original'!$AJ$93)</f>
        <v>45.559999999999995</v>
      </c>
      <c r="V33" s="104">
        <f t="shared" si="8"/>
        <v>-7.0000000000050022</v>
      </c>
      <c r="W33" s="103" t="str">
        <f t="shared" si="20"/>
        <v/>
      </c>
      <c r="X33" s="103"/>
      <c r="Y33" s="104" t="str">
        <f t="shared" si="9"/>
        <v/>
      </c>
      <c r="Z33" s="104" t="str">
        <f t="shared" si="10"/>
        <v/>
      </c>
      <c r="AA33" s="103"/>
      <c r="AB33" s="104" t="str">
        <f t="shared" si="11"/>
        <v/>
      </c>
      <c r="AC33" s="104" t="str">
        <f t="shared" si="30"/>
        <v/>
      </c>
      <c r="AD33" s="103">
        <f>'Setzung Original'!AD33-('Setzung Original'!$AG$93-'Setzung Original'!$AJ$93)</f>
        <v>45.558</v>
      </c>
      <c r="AE33" s="104">
        <f t="shared" si="13"/>
        <v>-9.0000000000003411</v>
      </c>
      <c r="AF33" s="104" t="str">
        <f t="shared" si="25"/>
        <v/>
      </c>
      <c r="AG33" s="103">
        <f>'Setzung Original'!AG33-('Setzung Original'!$AG$93-'Setzung Original'!$AJ$93)</f>
        <v>45.562999999999995</v>
      </c>
      <c r="AH33" s="104">
        <f t="shared" si="15"/>
        <v>-4.0000000000048885</v>
      </c>
      <c r="AI33" s="104">
        <f t="shared" si="26"/>
        <v>4.9999999999954525</v>
      </c>
      <c r="AJ33" s="103">
        <v>45.561999999999998</v>
      </c>
      <c r="AK33" s="104">
        <f t="shared" si="17"/>
        <v>-5.000000000002558</v>
      </c>
      <c r="AL33" s="105">
        <f t="shared" si="27"/>
        <v>-0.99999999999766942</v>
      </c>
    </row>
    <row r="34" spans="1:38" ht="12.75" customHeight="1" x14ac:dyDescent="0.2">
      <c r="A34" s="100" t="s">
        <v>210</v>
      </c>
      <c r="B34" s="103">
        <f>'Setzung Original'!B34-('Setzung Original'!$AG$93-'Setzung Original'!$AJ$93)</f>
        <v>45.588999999999999</v>
      </c>
      <c r="C34" s="103"/>
      <c r="D34" s="103"/>
      <c r="E34" s="103">
        <f>'Setzung Original'!E34-('Setzung Original'!$AG$93-'Setzung Original'!$AJ$93)</f>
        <v>45.588000000000001</v>
      </c>
      <c r="F34" s="104">
        <f t="shared" si="0"/>
        <v>-0.99999999999766942</v>
      </c>
      <c r="G34" s="104"/>
      <c r="H34" s="103">
        <f>'Setzung Original'!H34-('Setzung Original'!$AG$93-'Setzung Original'!$AJ$93)</f>
        <v>45.582000000000001</v>
      </c>
      <c r="I34" s="104">
        <f t="shared" si="1"/>
        <v>-6.9999999999978968</v>
      </c>
      <c r="J34" s="104">
        <f t="shared" si="2"/>
        <v>-6.0000000000002274</v>
      </c>
      <c r="K34" s="103"/>
      <c r="L34" s="104" t="str">
        <f t="shared" si="3"/>
        <v/>
      </c>
      <c r="M34" s="104" t="str">
        <f t="shared" si="4"/>
        <v/>
      </c>
      <c r="N34" s="103"/>
      <c r="O34" s="104" t="str">
        <f t="shared" si="5"/>
        <v/>
      </c>
      <c r="P34" s="104" t="str">
        <f t="shared" si="6"/>
        <v/>
      </c>
      <c r="Q34" s="103"/>
      <c r="R34" s="104" t="str">
        <f t="shared" si="7"/>
        <v/>
      </c>
      <c r="S34" s="105" t="str">
        <f t="shared" si="18"/>
        <v/>
      </c>
      <c r="T34" s="100" t="str">
        <f t="shared" si="19"/>
        <v>121 / S</v>
      </c>
      <c r="U34" s="103">
        <f>'Setzung Original'!U34-('Setzung Original'!$AG$93-'Setzung Original'!$AJ$93)</f>
        <v>45.58</v>
      </c>
      <c r="V34" s="104">
        <f t="shared" si="8"/>
        <v>-9.0000000000003411</v>
      </c>
      <c r="W34" s="103" t="str">
        <f t="shared" si="20"/>
        <v/>
      </c>
      <c r="X34" s="103"/>
      <c r="Y34" s="104" t="str">
        <f t="shared" si="9"/>
        <v/>
      </c>
      <c r="Z34" s="104" t="str">
        <f t="shared" si="10"/>
        <v/>
      </c>
      <c r="AA34" s="103"/>
      <c r="AB34" s="104" t="str">
        <f t="shared" si="11"/>
        <v/>
      </c>
      <c r="AC34" s="104" t="str">
        <f t="shared" si="30"/>
        <v/>
      </c>
      <c r="AD34" s="103">
        <f>'Setzung Original'!AD34-('Setzung Original'!$AG$93-'Setzung Original'!$AJ$93)</f>
        <v>45.577999999999996</v>
      </c>
      <c r="AE34" s="104">
        <f t="shared" si="13"/>
        <v>-11.000000000002785</v>
      </c>
      <c r="AF34" s="104" t="str">
        <f t="shared" si="25"/>
        <v/>
      </c>
      <c r="AG34" s="103">
        <f>'Setzung Original'!AG34-('Setzung Original'!$AG$93-'Setzung Original'!$AJ$93)</f>
        <v>45.585000000000001</v>
      </c>
      <c r="AH34" s="104">
        <f t="shared" si="15"/>
        <v>-3.9999999999977831</v>
      </c>
      <c r="AI34" s="104">
        <f t="shared" si="26"/>
        <v>7.0000000000050022</v>
      </c>
      <c r="AJ34" s="103">
        <v>45.584000000000003</v>
      </c>
      <c r="AK34" s="104">
        <f t="shared" si="17"/>
        <v>-4.9999999999954525</v>
      </c>
      <c r="AL34" s="105">
        <f t="shared" si="27"/>
        <v>-0.99999999999766942</v>
      </c>
    </row>
    <row r="35" spans="1:38" ht="12.75" customHeight="1" x14ac:dyDescent="0.2">
      <c r="A35" s="100" t="s">
        <v>211</v>
      </c>
      <c r="B35" s="103">
        <f>'Setzung Original'!B35-('Setzung Original'!$AG$93-'Setzung Original'!$AJ$93)</f>
        <v>45.596999999999994</v>
      </c>
      <c r="C35" s="103"/>
      <c r="D35" s="103"/>
      <c r="E35" s="103">
        <f>'Setzung Original'!E35-('Setzung Original'!$AG$93-'Setzung Original'!$AJ$93)</f>
        <v>45.595999999999997</v>
      </c>
      <c r="F35" s="104">
        <f t="shared" si="0"/>
        <v>-0.99999999999766942</v>
      </c>
      <c r="G35" s="104"/>
      <c r="H35" s="103">
        <f>'Setzung Original'!H35-('Setzung Original'!$AG$93-'Setzung Original'!$AJ$93)</f>
        <v>45.589999999999996</v>
      </c>
      <c r="I35" s="104">
        <f t="shared" si="1"/>
        <v>-6.9999999999978968</v>
      </c>
      <c r="J35" s="104">
        <f t="shared" si="2"/>
        <v>-6.0000000000002274</v>
      </c>
      <c r="K35" s="103"/>
      <c r="L35" s="104" t="str">
        <f t="shared" si="3"/>
        <v/>
      </c>
      <c r="M35" s="104" t="str">
        <f t="shared" si="4"/>
        <v/>
      </c>
      <c r="N35" s="103"/>
      <c r="O35" s="104" t="str">
        <f t="shared" si="5"/>
        <v/>
      </c>
      <c r="P35" s="104" t="str">
        <f t="shared" si="6"/>
        <v/>
      </c>
      <c r="Q35" s="103"/>
      <c r="R35" s="104" t="str">
        <f t="shared" si="7"/>
        <v/>
      </c>
      <c r="S35" s="105" t="str">
        <f t="shared" si="18"/>
        <v/>
      </c>
      <c r="T35" s="100" t="str">
        <f t="shared" si="19"/>
        <v>122 / T</v>
      </c>
      <c r="U35" s="103">
        <f>'Setzung Original'!U35-('Setzung Original'!$AG$93-'Setzung Original'!$AJ$93)</f>
        <v>45.588999999999999</v>
      </c>
      <c r="V35" s="104">
        <f t="shared" si="8"/>
        <v>-7.9999999999955662</v>
      </c>
      <c r="W35" s="103" t="str">
        <f t="shared" si="20"/>
        <v/>
      </c>
      <c r="X35" s="103"/>
      <c r="Y35" s="104" t="str">
        <f t="shared" si="9"/>
        <v/>
      </c>
      <c r="Z35" s="104" t="str">
        <f t="shared" si="10"/>
        <v/>
      </c>
      <c r="AA35" s="103"/>
      <c r="AB35" s="104" t="str">
        <f t="shared" si="11"/>
        <v/>
      </c>
      <c r="AC35" s="104" t="str">
        <f t="shared" si="30"/>
        <v/>
      </c>
      <c r="AD35" s="103">
        <f>'Setzung Original'!AD35-('Setzung Original'!$AG$93-'Setzung Original'!$AJ$93)</f>
        <v>45.585999999999999</v>
      </c>
      <c r="AE35" s="104">
        <f t="shared" si="13"/>
        <v>-10.99999999999568</v>
      </c>
      <c r="AF35" s="104" t="str">
        <f t="shared" si="25"/>
        <v/>
      </c>
      <c r="AG35" s="103">
        <f>'Setzung Original'!AG35-('Setzung Original'!$AG$93-'Setzung Original'!$AJ$93)</f>
        <v>45.591999999999999</v>
      </c>
      <c r="AH35" s="104">
        <f t="shared" si="15"/>
        <v>-4.9999999999954525</v>
      </c>
      <c r="AI35" s="104">
        <f t="shared" si="26"/>
        <v>6.0000000000002274</v>
      </c>
      <c r="AJ35" s="103">
        <v>45.591000000000001</v>
      </c>
      <c r="AK35" s="104">
        <f t="shared" si="17"/>
        <v>-5.9999999999931219</v>
      </c>
      <c r="AL35" s="105">
        <f t="shared" si="27"/>
        <v>-0.99999999999766942</v>
      </c>
    </row>
    <row r="36" spans="1:38" ht="12.75" customHeight="1" x14ac:dyDescent="0.2">
      <c r="A36" s="100" t="s">
        <v>212</v>
      </c>
      <c r="B36" s="103">
        <f>'Setzung Original'!B36-('Setzung Original'!$AG$93-'Setzung Original'!$AJ$93)</f>
        <v>45.510999999999996</v>
      </c>
      <c r="C36" s="103"/>
      <c r="D36" s="103"/>
      <c r="E36" s="103">
        <f>'Setzung Original'!E36-('Setzung Original'!$AG$93-'Setzung Original'!$AJ$93)</f>
        <v>45.507999999999996</v>
      </c>
      <c r="F36" s="104">
        <f t="shared" si="0"/>
        <v>-3.0000000000001137</v>
      </c>
      <c r="G36" s="104"/>
      <c r="H36" s="103">
        <f>'Setzung Original'!H36-('Setzung Original'!$AG$93-'Setzung Original'!$AJ$93)</f>
        <v>45.503999999999998</v>
      </c>
      <c r="I36" s="104">
        <f t="shared" si="1"/>
        <v>-6.9999999999978968</v>
      </c>
      <c r="J36" s="104">
        <f t="shared" si="2"/>
        <v>-3.9999999999977831</v>
      </c>
      <c r="K36" s="103"/>
      <c r="L36" s="104" t="str">
        <f t="shared" si="3"/>
        <v/>
      </c>
      <c r="M36" s="104" t="str">
        <f t="shared" si="4"/>
        <v/>
      </c>
      <c r="N36" s="103"/>
      <c r="O36" s="104" t="str">
        <f t="shared" si="5"/>
        <v/>
      </c>
      <c r="P36" s="104" t="str">
        <f t="shared" si="6"/>
        <v/>
      </c>
      <c r="Q36" s="103"/>
      <c r="R36" s="104" t="str">
        <f t="shared" si="7"/>
        <v/>
      </c>
      <c r="S36" s="105" t="str">
        <f t="shared" si="18"/>
        <v/>
      </c>
      <c r="T36" s="100" t="str">
        <f t="shared" si="19"/>
        <v>123 / U</v>
      </c>
      <c r="U36" s="103">
        <f>'Setzung Original'!U36-('Setzung Original'!$AG$93-'Setzung Original'!$AJ$93)</f>
        <v>45.501999999999995</v>
      </c>
      <c r="V36" s="104">
        <f t="shared" si="8"/>
        <v>-9.0000000000003411</v>
      </c>
      <c r="W36" s="103" t="str">
        <f t="shared" si="20"/>
        <v/>
      </c>
      <c r="X36" s="103"/>
      <c r="Y36" s="104" t="str">
        <f t="shared" si="9"/>
        <v/>
      </c>
      <c r="Z36" s="104" t="str">
        <f t="shared" si="10"/>
        <v/>
      </c>
      <c r="AA36" s="103"/>
      <c r="AB36" s="104" t="str">
        <f t="shared" si="11"/>
        <v/>
      </c>
      <c r="AC36" s="104"/>
      <c r="AD36" s="103">
        <f>'Setzung Original'!AD36-('Setzung Original'!$AG$93-'Setzung Original'!$AJ$93)</f>
        <v>45.498999999999995</v>
      </c>
      <c r="AE36" s="104">
        <f t="shared" si="13"/>
        <v>-12.000000000000455</v>
      </c>
      <c r="AF36" s="104" t="str">
        <f t="shared" si="25"/>
        <v/>
      </c>
      <c r="AG36" s="103">
        <f>'Setzung Original'!AG36-('Setzung Original'!$AG$93-'Setzung Original'!$AJ$93)</f>
        <v>45.506</v>
      </c>
      <c r="AH36" s="104">
        <f t="shared" si="15"/>
        <v>-4.9999999999954525</v>
      </c>
      <c r="AI36" s="104">
        <f t="shared" si="26"/>
        <v>7.0000000000050022</v>
      </c>
      <c r="AJ36" s="103">
        <v>45.505000000000003</v>
      </c>
      <c r="AK36" s="104">
        <f t="shared" si="17"/>
        <v>-5.9999999999931219</v>
      </c>
      <c r="AL36" s="105">
        <f t="shared" si="27"/>
        <v>-0.99999999999766942</v>
      </c>
    </row>
    <row r="37" spans="1:38" ht="12.75" customHeight="1" x14ac:dyDescent="0.2">
      <c r="A37" s="100" t="s">
        <v>213</v>
      </c>
      <c r="B37" s="103"/>
      <c r="C37" s="103"/>
      <c r="D37" s="103"/>
      <c r="E37" s="103"/>
      <c r="F37" s="104" t="str">
        <f t="shared" si="0"/>
        <v/>
      </c>
      <c r="G37" s="104"/>
      <c r="H37" s="103"/>
      <c r="I37" s="104" t="str">
        <f t="shared" si="1"/>
        <v/>
      </c>
      <c r="J37" s="104" t="str">
        <f t="shared" si="2"/>
        <v/>
      </c>
      <c r="K37" s="103"/>
      <c r="L37" s="104" t="str">
        <f t="shared" si="3"/>
        <v/>
      </c>
      <c r="M37" s="104" t="str">
        <f t="shared" si="4"/>
        <v/>
      </c>
      <c r="N37" s="103">
        <f>'Setzung Original'!N37-('Setzung Original'!$AG$93-'Setzung Original'!$AJ$93)</f>
        <v>45.573</v>
      </c>
      <c r="O37" s="155" t="s">
        <v>169</v>
      </c>
      <c r="P37" s="104" t="str">
        <f t="shared" si="6"/>
        <v/>
      </c>
      <c r="Q37" s="103"/>
      <c r="R37" s="104" t="str">
        <f t="shared" si="7"/>
        <v/>
      </c>
      <c r="S37" s="105" t="str">
        <f t="shared" si="18"/>
        <v/>
      </c>
      <c r="T37" s="100" t="str">
        <f t="shared" si="19"/>
        <v>124 / V</v>
      </c>
      <c r="U37" s="103">
        <f>'Setzung Original'!U37-('Setzung Original'!$AG$93-'Setzung Original'!$AJ$93)</f>
        <v>45.570999999999998</v>
      </c>
      <c r="V37" s="104">
        <f>IF(U37="","",(U37-$N37)*1000)</f>
        <v>-2.0000000000024443</v>
      </c>
      <c r="W37" s="103" t="str">
        <f t="shared" si="20"/>
        <v/>
      </c>
      <c r="X37" s="103">
        <f>'Setzung Original'!X37-('Setzung Original'!$AG$93-'Setzung Original'!$AJ$93)</f>
        <v>45.57</v>
      </c>
      <c r="Y37" s="104">
        <f>IF(X37="","",(X37-$N37)*1000)</f>
        <v>-3.0000000000001137</v>
      </c>
      <c r="Z37" s="104">
        <f t="shared" si="10"/>
        <v>-0.99999999999766942</v>
      </c>
      <c r="AA37" s="103"/>
      <c r="AB37" s="104" t="str">
        <f t="shared" si="11"/>
        <v/>
      </c>
      <c r="AC37" s="104"/>
      <c r="AD37" s="103"/>
      <c r="AE37" s="104" t="str">
        <f t="shared" si="13"/>
        <v/>
      </c>
      <c r="AF37" s="104" t="str">
        <f t="shared" si="25"/>
        <v/>
      </c>
      <c r="AG37" s="103">
        <f>'Setzung Original'!AG37-('Setzung Original'!$AG$93-'Setzung Original'!$AJ$93)</f>
        <v>45.573</v>
      </c>
      <c r="AH37" s="104">
        <f>IF(AG37="","",(AG37-$N37)*1000)</f>
        <v>0</v>
      </c>
      <c r="AI37" s="104" t="str">
        <f t="shared" si="26"/>
        <v/>
      </c>
      <c r="AJ37" s="103">
        <v>45.570999999999998</v>
      </c>
      <c r="AK37" s="104">
        <f>IF(AJ37="","",(AJ37-$N37)*1000)</f>
        <v>-2.0000000000024443</v>
      </c>
      <c r="AL37" s="105">
        <f t="shared" si="27"/>
        <v>-2.0000000000024443</v>
      </c>
    </row>
    <row r="38" spans="1:38" ht="12.75" customHeight="1" x14ac:dyDescent="0.2">
      <c r="A38" s="100" t="s">
        <v>214</v>
      </c>
      <c r="B38" s="103"/>
      <c r="C38" s="103"/>
      <c r="D38" s="103"/>
      <c r="E38" s="103"/>
      <c r="F38" s="104" t="str">
        <f t="shared" si="0"/>
        <v/>
      </c>
      <c r="G38" s="104"/>
      <c r="H38" s="103"/>
      <c r="I38" s="104" t="str">
        <f t="shared" si="1"/>
        <v/>
      </c>
      <c r="J38" s="104" t="str">
        <f t="shared" si="2"/>
        <v/>
      </c>
      <c r="K38" s="103"/>
      <c r="L38" s="104" t="str">
        <f t="shared" si="3"/>
        <v/>
      </c>
      <c r="M38" s="104" t="str">
        <f t="shared" si="4"/>
        <v/>
      </c>
      <c r="N38" s="103">
        <f>'Setzung Original'!N38-('Setzung Original'!$AG$93-'Setzung Original'!$AJ$93)</f>
        <v>45.53</v>
      </c>
      <c r="O38" s="155" t="s">
        <v>169</v>
      </c>
      <c r="P38" s="104" t="str">
        <f t="shared" si="6"/>
        <v/>
      </c>
      <c r="Q38" s="103"/>
      <c r="R38" s="104" t="str">
        <f t="shared" si="7"/>
        <v/>
      </c>
      <c r="S38" s="105" t="str">
        <f t="shared" si="18"/>
        <v/>
      </c>
      <c r="T38" s="100" t="str">
        <f t="shared" si="19"/>
        <v>125 / W</v>
      </c>
      <c r="U38" s="103">
        <f>'Setzung Original'!U38-('Setzung Original'!$AG$93-'Setzung Original'!$AJ$93)</f>
        <v>45.53</v>
      </c>
      <c r="V38" s="104">
        <f t="shared" ref="V38:V40" si="31">IF(U38="","",(U38-$N38)*1000)</f>
        <v>0</v>
      </c>
      <c r="W38" s="103" t="str">
        <f t="shared" si="20"/>
        <v/>
      </c>
      <c r="X38" s="103">
        <f>'Setzung Original'!X38-('Setzung Original'!$AG$93-'Setzung Original'!$AJ$93)</f>
        <v>45.53</v>
      </c>
      <c r="Y38" s="104">
        <f t="shared" ref="Y38:Y40" si="32">IF(X38="","",(X38-$N38)*1000)</f>
        <v>0</v>
      </c>
      <c r="Z38" s="104">
        <f t="shared" si="10"/>
        <v>0</v>
      </c>
      <c r="AA38" s="103"/>
      <c r="AB38" s="104" t="str">
        <f t="shared" si="11"/>
        <v/>
      </c>
      <c r="AC38" s="104" t="str">
        <f t="shared" ref="AC38:AC54" si="33">IF(OR(X38="",AA38=""),"",(AA38-X38)*1000)</f>
        <v/>
      </c>
      <c r="AD38" s="103"/>
      <c r="AE38" s="104" t="str">
        <f t="shared" si="13"/>
        <v/>
      </c>
      <c r="AF38" s="104" t="str">
        <f t="shared" si="25"/>
        <v/>
      </c>
      <c r="AG38" s="103">
        <f>'Setzung Original'!AG38-('Setzung Original'!$AG$93-'Setzung Original'!$AJ$93)</f>
        <v>45.530999999999999</v>
      </c>
      <c r="AH38" s="104">
        <f t="shared" ref="AH38:AH40" si="34">IF(AG38="","",(AG38-$N38)*1000)</f>
        <v>0.99999999999766942</v>
      </c>
      <c r="AI38" s="104" t="str">
        <f t="shared" si="26"/>
        <v/>
      </c>
      <c r="AJ38" s="103">
        <v>45.529000000000003</v>
      </c>
      <c r="AK38" s="104">
        <f t="shared" ref="AK38:AK40" si="35">IF(AJ38="","",(AJ38-$N38)*1000)</f>
        <v>-0.99999999999766942</v>
      </c>
      <c r="AL38" s="105">
        <f t="shared" si="27"/>
        <v>-1.9999999999953388</v>
      </c>
    </row>
    <row r="39" spans="1:38" ht="12.75" customHeight="1" x14ac:dyDescent="0.2">
      <c r="A39" s="100" t="s">
        <v>215</v>
      </c>
      <c r="B39" s="103"/>
      <c r="C39" s="103"/>
      <c r="D39" s="103"/>
      <c r="E39" s="103"/>
      <c r="F39" s="104" t="str">
        <f t="shared" si="0"/>
        <v/>
      </c>
      <c r="G39" s="104"/>
      <c r="H39" s="103"/>
      <c r="I39" s="104" t="str">
        <f t="shared" si="1"/>
        <v/>
      </c>
      <c r="J39" s="104" t="str">
        <f t="shared" si="2"/>
        <v/>
      </c>
      <c r="K39" s="103"/>
      <c r="L39" s="104" t="str">
        <f t="shared" si="3"/>
        <v/>
      </c>
      <c r="M39" s="104" t="str">
        <f t="shared" si="4"/>
        <v/>
      </c>
      <c r="N39" s="103">
        <f>'Setzung Original'!N39-('Setzung Original'!$AG$93-'Setzung Original'!$AJ$93)</f>
        <v>45.519999999999996</v>
      </c>
      <c r="O39" s="155" t="s">
        <v>169</v>
      </c>
      <c r="P39" s="104" t="str">
        <f t="shared" si="6"/>
        <v/>
      </c>
      <c r="Q39" s="103"/>
      <c r="R39" s="104" t="str">
        <f t="shared" si="7"/>
        <v/>
      </c>
      <c r="S39" s="105" t="str">
        <f t="shared" si="18"/>
        <v/>
      </c>
      <c r="T39" s="100" t="str">
        <f t="shared" si="19"/>
        <v>126 / X</v>
      </c>
      <c r="U39" s="103">
        <f>'Setzung Original'!U39-('Setzung Original'!$AG$93-'Setzung Original'!$AJ$93)</f>
        <v>45.518000000000001</v>
      </c>
      <c r="V39" s="104">
        <f t="shared" si="31"/>
        <v>-1.9999999999953388</v>
      </c>
      <c r="W39" s="103" t="str">
        <f t="shared" si="20"/>
        <v/>
      </c>
      <c r="X39" s="103">
        <f>'Setzung Original'!X39-('Setzung Original'!$AG$93-'Setzung Original'!$AJ$93)</f>
        <v>45.518999999999998</v>
      </c>
      <c r="Y39" s="104">
        <f t="shared" si="32"/>
        <v>-0.99999999999766942</v>
      </c>
      <c r="Z39" s="104">
        <f t="shared" si="10"/>
        <v>0.99999999999766942</v>
      </c>
      <c r="AA39" s="103"/>
      <c r="AB39" s="104" t="str">
        <f t="shared" si="11"/>
        <v/>
      </c>
      <c r="AC39" s="104" t="str">
        <f t="shared" si="33"/>
        <v/>
      </c>
      <c r="AD39" s="103"/>
      <c r="AE39" s="104" t="str">
        <f t="shared" si="13"/>
        <v/>
      </c>
      <c r="AF39" s="104" t="str">
        <f t="shared" si="25"/>
        <v/>
      </c>
      <c r="AG39" s="103">
        <f>'Setzung Original'!AG39-('Setzung Original'!$AG$93-'Setzung Original'!$AJ$93)</f>
        <v>45.518999999999998</v>
      </c>
      <c r="AH39" s="104">
        <f t="shared" si="34"/>
        <v>-0.99999999999766942</v>
      </c>
      <c r="AI39" s="104" t="str">
        <f t="shared" si="26"/>
        <v/>
      </c>
      <c r="AJ39" s="103">
        <v>45.518000000000001</v>
      </c>
      <c r="AK39" s="104">
        <f t="shared" si="35"/>
        <v>-1.9999999999953388</v>
      </c>
      <c r="AL39" s="105">
        <f t="shared" si="27"/>
        <v>-0.99999999999766942</v>
      </c>
    </row>
    <row r="40" spans="1:38" ht="12.75" customHeight="1" x14ac:dyDescent="0.2">
      <c r="A40" s="100" t="s">
        <v>216</v>
      </c>
      <c r="B40" s="103"/>
      <c r="C40" s="103"/>
      <c r="D40" s="103"/>
      <c r="E40" s="103"/>
      <c r="F40" s="104" t="str">
        <f t="shared" si="0"/>
        <v/>
      </c>
      <c r="G40" s="104"/>
      <c r="H40" s="103"/>
      <c r="I40" s="104" t="str">
        <f t="shared" si="1"/>
        <v/>
      </c>
      <c r="J40" s="104" t="str">
        <f t="shared" si="2"/>
        <v/>
      </c>
      <c r="K40" s="103"/>
      <c r="L40" s="104" t="str">
        <f t="shared" si="3"/>
        <v/>
      </c>
      <c r="M40" s="104" t="str">
        <f t="shared" si="4"/>
        <v/>
      </c>
      <c r="N40" s="103">
        <f>'Setzung Original'!N40-('Setzung Original'!$AG$93-'Setzung Original'!$AJ$93)</f>
        <v>45.548999999999999</v>
      </c>
      <c r="O40" s="155" t="s">
        <v>169</v>
      </c>
      <c r="P40" s="104" t="str">
        <f t="shared" si="6"/>
        <v/>
      </c>
      <c r="Q40" s="103"/>
      <c r="R40" s="104" t="str">
        <f t="shared" si="7"/>
        <v/>
      </c>
      <c r="S40" s="105" t="str">
        <f t="shared" si="18"/>
        <v/>
      </c>
      <c r="T40" s="100" t="str">
        <f t="shared" si="19"/>
        <v>127 / Y</v>
      </c>
      <c r="U40" s="103">
        <f>'Setzung Original'!U40-('Setzung Original'!$AG$93-'Setzung Original'!$AJ$93)</f>
        <v>45.547999999999995</v>
      </c>
      <c r="V40" s="104">
        <f t="shared" si="31"/>
        <v>-1.0000000000047748</v>
      </c>
      <c r="W40" s="103" t="str">
        <f t="shared" si="20"/>
        <v/>
      </c>
      <c r="X40" s="103">
        <f>'Setzung Original'!X40-('Setzung Original'!$AG$93-'Setzung Original'!$AJ$93)</f>
        <v>45.55</v>
      </c>
      <c r="Y40" s="104">
        <f t="shared" si="32"/>
        <v>0.99999999999766942</v>
      </c>
      <c r="Z40" s="104">
        <f t="shared" si="10"/>
        <v>2.0000000000024443</v>
      </c>
      <c r="AA40" s="103"/>
      <c r="AB40" s="104" t="str">
        <f t="shared" si="11"/>
        <v/>
      </c>
      <c r="AC40" s="104" t="str">
        <f t="shared" si="33"/>
        <v/>
      </c>
      <c r="AD40" s="103"/>
      <c r="AE40" s="104" t="str">
        <f t="shared" si="13"/>
        <v/>
      </c>
      <c r="AF40" s="104" t="str">
        <f t="shared" si="25"/>
        <v/>
      </c>
      <c r="AG40" s="103">
        <f>'Setzung Original'!AG40-('Setzung Original'!$AG$93-'Setzung Original'!$AJ$93)</f>
        <v>45.55</v>
      </c>
      <c r="AH40" s="104">
        <f t="shared" si="34"/>
        <v>0.99999999999766942</v>
      </c>
      <c r="AI40" s="104" t="str">
        <f t="shared" si="26"/>
        <v/>
      </c>
      <c r="AJ40" s="103">
        <v>45.548999999999999</v>
      </c>
      <c r="AK40" s="104">
        <f t="shared" si="35"/>
        <v>0</v>
      </c>
      <c r="AL40" s="105">
        <f t="shared" si="27"/>
        <v>-0.99999999999766942</v>
      </c>
    </row>
    <row r="41" spans="1:38" ht="12.75" customHeight="1" x14ac:dyDescent="0.2">
      <c r="A41" s="100"/>
      <c r="B41" s="103"/>
      <c r="C41" s="103"/>
      <c r="D41" s="103"/>
      <c r="E41" s="103"/>
      <c r="F41" s="104" t="str">
        <f t="shared" si="0"/>
        <v/>
      </c>
      <c r="G41" s="104"/>
      <c r="H41" s="103"/>
      <c r="I41" s="104" t="str">
        <f t="shared" si="1"/>
        <v/>
      </c>
      <c r="J41" s="104" t="str">
        <f t="shared" si="2"/>
        <v/>
      </c>
      <c r="K41" s="103"/>
      <c r="L41" s="104" t="str">
        <f t="shared" si="3"/>
        <v/>
      </c>
      <c r="M41" s="104" t="str">
        <f t="shared" si="4"/>
        <v/>
      </c>
      <c r="N41" s="103"/>
      <c r="O41" s="104" t="str">
        <f t="shared" si="5"/>
        <v/>
      </c>
      <c r="P41" s="104" t="str">
        <f t="shared" si="6"/>
        <v/>
      </c>
      <c r="Q41" s="103"/>
      <c r="R41" s="104" t="str">
        <f t="shared" si="7"/>
        <v/>
      </c>
      <c r="S41" s="105" t="str">
        <f t="shared" si="18"/>
        <v/>
      </c>
      <c r="T41" s="100"/>
      <c r="U41" s="103"/>
      <c r="V41" s="104" t="str">
        <f t="shared" si="8"/>
        <v/>
      </c>
      <c r="W41" s="103" t="str">
        <f t="shared" si="20"/>
        <v/>
      </c>
      <c r="X41" s="103"/>
      <c r="Y41" s="104" t="str">
        <f t="shared" si="9"/>
        <v/>
      </c>
      <c r="Z41" s="104" t="str">
        <f t="shared" si="10"/>
        <v/>
      </c>
      <c r="AA41" s="103"/>
      <c r="AB41" s="104" t="str">
        <f t="shared" si="11"/>
        <v/>
      </c>
      <c r="AC41" s="104" t="str">
        <f t="shared" si="33"/>
        <v/>
      </c>
      <c r="AD41" s="103"/>
      <c r="AE41" s="104" t="str">
        <f t="shared" si="13"/>
        <v/>
      </c>
      <c r="AF41" s="104" t="str">
        <f t="shared" si="25"/>
        <v/>
      </c>
      <c r="AG41" s="103"/>
      <c r="AH41" s="104" t="str">
        <f t="shared" si="15"/>
        <v/>
      </c>
      <c r="AI41" s="104" t="str">
        <f t="shared" si="26"/>
        <v/>
      </c>
      <c r="AJ41" s="103"/>
      <c r="AK41" s="104" t="str">
        <f t="shared" si="17"/>
        <v/>
      </c>
      <c r="AL41" s="105" t="str">
        <f t="shared" si="27"/>
        <v/>
      </c>
    </row>
    <row r="42" spans="1:38" ht="12.75" customHeight="1" x14ac:dyDescent="0.2">
      <c r="A42" s="100">
        <v>1</v>
      </c>
      <c r="B42" s="103"/>
      <c r="C42" s="103"/>
      <c r="D42" s="103"/>
      <c r="E42" s="103"/>
      <c r="F42" s="104" t="str">
        <f t="shared" si="0"/>
        <v/>
      </c>
      <c r="G42" s="104"/>
      <c r="H42" s="103"/>
      <c r="I42" s="104" t="str">
        <f t="shared" si="1"/>
        <v/>
      </c>
      <c r="J42" s="104" t="str">
        <f t="shared" si="2"/>
        <v/>
      </c>
      <c r="K42" s="103">
        <f>'Setzung Original'!K42-('Setzung Original'!$AG$93-'Setzung Original'!$AJ$93)</f>
        <v>52.135999999999996</v>
      </c>
      <c r="L42" s="155" t="s">
        <v>169</v>
      </c>
      <c r="M42" s="104" t="str">
        <f t="shared" si="4"/>
        <v/>
      </c>
      <c r="N42" s="103"/>
      <c r="O42" s="104" t="str">
        <f t="shared" si="5"/>
        <v/>
      </c>
      <c r="P42" s="104" t="str">
        <f t="shared" si="6"/>
        <v/>
      </c>
      <c r="Q42" s="103"/>
      <c r="R42" s="104" t="str">
        <f t="shared" si="7"/>
        <v/>
      </c>
      <c r="S42" s="105" t="str">
        <f t="shared" si="18"/>
        <v/>
      </c>
      <c r="T42" s="100">
        <f t="shared" si="19"/>
        <v>1</v>
      </c>
      <c r="U42" s="103"/>
      <c r="V42" s="104" t="str">
        <f t="shared" si="8"/>
        <v/>
      </c>
      <c r="W42" s="103" t="str">
        <f t="shared" si="20"/>
        <v/>
      </c>
      <c r="X42" s="103"/>
      <c r="Y42" s="104" t="str">
        <f t="shared" si="9"/>
        <v/>
      </c>
      <c r="Z42" s="104" t="str">
        <f t="shared" si="10"/>
        <v/>
      </c>
      <c r="AA42" s="103"/>
      <c r="AB42" s="104" t="str">
        <f t="shared" si="11"/>
        <v/>
      </c>
      <c r="AC42" s="104" t="str">
        <f t="shared" si="33"/>
        <v/>
      </c>
      <c r="AD42" s="103">
        <f>'Setzung Original'!AD42-('Setzung Original'!$AG$93-'Setzung Original'!$AJ$93)</f>
        <v>52.134</v>
      </c>
      <c r="AE42" s="104">
        <f>IF(AD42="","",(AD42-$K42)*1000)</f>
        <v>-1.9999999999953388</v>
      </c>
      <c r="AF42" s="104" t="str">
        <f t="shared" si="25"/>
        <v/>
      </c>
      <c r="AG42" s="103">
        <f>'Setzung Original'!AG42-('Setzung Original'!$AG$93-'Setzung Original'!$AJ$93)</f>
        <v>52.134999999999998</v>
      </c>
      <c r="AH42" s="104">
        <f>IF(AG42="","",(AG42-$K42)*1000)</f>
        <v>-0.99999999999766942</v>
      </c>
      <c r="AI42" s="104">
        <f t="shared" si="26"/>
        <v>0.99999999999766942</v>
      </c>
      <c r="AJ42" s="103">
        <v>52.14</v>
      </c>
      <c r="AK42" s="104">
        <f>IF(AJ42="","",(AJ42-$K42)*1000)</f>
        <v>4.0000000000048885</v>
      </c>
      <c r="AL42" s="105">
        <f t="shared" si="27"/>
        <v>5.000000000002558</v>
      </c>
    </row>
    <row r="43" spans="1:38" ht="12.75" customHeight="1" x14ac:dyDescent="0.2">
      <c r="A43" s="100">
        <v>2</v>
      </c>
      <c r="B43" s="103"/>
      <c r="C43" s="103"/>
      <c r="D43" s="103"/>
      <c r="E43" s="103"/>
      <c r="F43" s="104" t="str">
        <f t="shared" si="0"/>
        <v/>
      </c>
      <c r="G43" s="104"/>
      <c r="H43" s="103"/>
      <c r="I43" s="104" t="str">
        <f t="shared" si="1"/>
        <v/>
      </c>
      <c r="J43" s="104" t="str">
        <f t="shared" si="2"/>
        <v/>
      </c>
      <c r="K43" s="103">
        <f>'Setzung Original'!K43-('Setzung Original'!$AG$93-'Setzung Original'!$AJ$93)</f>
        <v>52.256999999999998</v>
      </c>
      <c r="L43" s="155" t="s">
        <v>169</v>
      </c>
      <c r="M43" s="104" t="str">
        <f t="shared" si="4"/>
        <v/>
      </c>
      <c r="N43" s="103"/>
      <c r="O43" s="104" t="str">
        <f t="shared" si="5"/>
        <v/>
      </c>
      <c r="P43" s="104" t="str">
        <f t="shared" si="6"/>
        <v/>
      </c>
      <c r="Q43" s="103"/>
      <c r="R43" s="104" t="str">
        <f t="shared" si="7"/>
        <v/>
      </c>
      <c r="S43" s="105" t="str">
        <f t="shared" si="18"/>
        <v/>
      </c>
      <c r="T43" s="100">
        <f t="shared" si="19"/>
        <v>2</v>
      </c>
      <c r="U43" s="103"/>
      <c r="V43" s="104" t="str">
        <f t="shared" si="8"/>
        <v/>
      </c>
      <c r="W43" s="103" t="str">
        <f t="shared" si="20"/>
        <v/>
      </c>
      <c r="X43" s="103"/>
      <c r="Y43" s="104" t="str">
        <f t="shared" si="9"/>
        <v/>
      </c>
      <c r="Z43" s="104" t="str">
        <f t="shared" si="10"/>
        <v/>
      </c>
      <c r="AA43" s="103"/>
      <c r="AB43" s="104" t="str">
        <f t="shared" si="11"/>
        <v/>
      </c>
      <c r="AC43" s="104" t="str">
        <f t="shared" si="33"/>
        <v/>
      </c>
      <c r="AD43" s="103">
        <f>'Setzung Original'!AD43-('Setzung Original'!$AG$93-'Setzung Original'!$AJ$93)</f>
        <v>52.256999999999998</v>
      </c>
      <c r="AE43" s="104">
        <f>IF(AD43="","",(AD43-$K43)*1000)</f>
        <v>0</v>
      </c>
      <c r="AF43" s="104" t="str">
        <f t="shared" si="25"/>
        <v/>
      </c>
      <c r="AG43" s="103">
        <f>'Setzung Original'!AG43-('Setzung Original'!$AG$93-'Setzung Original'!$AJ$93)</f>
        <v>52.256999999999998</v>
      </c>
      <c r="AH43" s="104">
        <f>IF(AG43="","",(AG43-$K43)*1000)</f>
        <v>0</v>
      </c>
      <c r="AI43" s="104">
        <f t="shared" si="26"/>
        <v>0</v>
      </c>
      <c r="AJ43" s="103">
        <v>52.261000000000003</v>
      </c>
      <c r="AK43" s="104">
        <f>IF(AJ43="","",(AJ43-$K43)*1000)</f>
        <v>4.0000000000048885</v>
      </c>
      <c r="AL43" s="105">
        <f t="shared" si="27"/>
        <v>4.0000000000048885</v>
      </c>
    </row>
    <row r="44" spans="1:38" ht="12.75" customHeight="1" thickBot="1" x14ac:dyDescent="0.25">
      <c r="A44" s="106" t="s">
        <v>119</v>
      </c>
      <c r="B44" s="107"/>
      <c r="C44" s="108"/>
      <c r="D44" s="108"/>
      <c r="E44" s="107"/>
      <c r="F44" s="109" t="str">
        <f>IF(E44="","",(E44-$B44)*1000)</f>
        <v/>
      </c>
      <c r="G44" s="110"/>
      <c r="H44" s="107"/>
      <c r="I44" s="109" t="str">
        <f>IF(H44="","",(H44-$B44)*1000)</f>
        <v/>
      </c>
      <c r="J44" s="109" t="str">
        <f t="shared" si="2"/>
        <v/>
      </c>
      <c r="K44" s="107"/>
      <c r="L44" s="109"/>
      <c r="M44" s="109" t="str">
        <f t="shared" si="4"/>
        <v/>
      </c>
      <c r="N44" s="107"/>
      <c r="O44" s="109" t="str">
        <f>IF(N44="","",(N44-$B44)*1000)</f>
        <v/>
      </c>
      <c r="P44" s="109" t="str">
        <f t="shared" si="6"/>
        <v/>
      </c>
      <c r="Q44" s="107"/>
      <c r="R44" s="109" t="str">
        <f>IF(Q44="","",(Q44-$B44)*1000)</f>
        <v/>
      </c>
      <c r="S44" s="111" t="str">
        <f t="shared" si="18"/>
        <v/>
      </c>
      <c r="T44" s="106" t="str">
        <f t="shared" si="19"/>
        <v>2.1</v>
      </c>
      <c r="U44" s="107"/>
      <c r="V44" s="110"/>
      <c r="W44" s="108"/>
      <c r="X44" s="107"/>
      <c r="Y44" s="109" t="str">
        <f>IF(X44="","",(X44-$B44)*1000)</f>
        <v/>
      </c>
      <c r="Z44" s="110"/>
      <c r="AA44" s="107"/>
      <c r="AB44" s="109" t="str">
        <f>IF(AA44="","",(AA44-$B44)*1000)</f>
        <v/>
      </c>
      <c r="AC44" s="109" t="str">
        <f t="shared" si="33"/>
        <v/>
      </c>
      <c r="AD44" s="107"/>
      <c r="AE44" s="109" t="str">
        <f>IF(AD44="","",(AD44-$B44)*1000)</f>
        <v/>
      </c>
      <c r="AF44" s="109" t="str">
        <f t="shared" si="25"/>
        <v/>
      </c>
      <c r="AG44" s="107">
        <f>'Setzung Original'!AG44-('Setzung Original'!$AG$93-'Setzung Original'!$AJ$93)</f>
        <v>52.271999999999998</v>
      </c>
      <c r="AH44" s="158" t="s">
        <v>169</v>
      </c>
      <c r="AI44" s="109" t="str">
        <f t="shared" si="26"/>
        <v/>
      </c>
      <c r="AJ44" s="107">
        <v>52.274999999999999</v>
      </c>
      <c r="AK44" s="109">
        <f>IF(AJ44="","",(AJ44-$AG44)*1000)</f>
        <v>3.0000000000001137</v>
      </c>
      <c r="AL44" s="111">
        <f t="shared" si="27"/>
        <v>3.0000000000001137</v>
      </c>
    </row>
    <row r="45" spans="1:38" ht="13.5" thickTop="1" x14ac:dyDescent="0.2">
      <c r="A45" s="100" t="s">
        <v>120</v>
      </c>
      <c r="B45" s="103"/>
      <c r="C45" s="103"/>
      <c r="D45" s="103"/>
      <c r="E45" s="103"/>
      <c r="F45" s="104" t="str">
        <f t="shared" ref="F45:F56" si="36">IF(E45="","",(E45-$B45)*1000)</f>
        <v/>
      </c>
      <c r="G45" s="104"/>
      <c r="H45" s="103"/>
      <c r="I45" s="104" t="str">
        <f t="shared" ref="I45:I56" si="37">IF(H45="","",(H45-$B45)*1000)</f>
        <v/>
      </c>
      <c r="J45" s="104" t="str">
        <f t="shared" si="2"/>
        <v/>
      </c>
      <c r="K45" s="103">
        <f>'Setzung Original'!K45-('Setzung Original'!$AG$93-'Setzung Original'!$AJ$93)</f>
        <v>52.271000000000001</v>
      </c>
      <c r="L45" s="155" t="s">
        <v>169</v>
      </c>
      <c r="M45" s="104" t="str">
        <f t="shared" si="4"/>
        <v/>
      </c>
      <c r="N45" s="103"/>
      <c r="O45" s="104" t="str">
        <f t="shared" ref="O45:O74" si="38">IF(N45="","",(N45-$B45)*1000)</f>
        <v/>
      </c>
      <c r="P45" s="104" t="str">
        <f t="shared" si="6"/>
        <v/>
      </c>
      <c r="Q45" s="103"/>
      <c r="R45" s="104" t="str">
        <f t="shared" ref="R45:R70" si="39">IF(Q45="","",(Q45-$B45)*1000)</f>
        <v/>
      </c>
      <c r="S45" s="105" t="str">
        <f>IF(OR(N45="",Q45=""),"",(Q45-N45)*1000)</f>
        <v/>
      </c>
      <c r="T45" s="100" t="str">
        <f t="shared" si="19"/>
        <v>3</v>
      </c>
      <c r="U45" s="103"/>
      <c r="V45" s="104"/>
      <c r="W45" s="103"/>
      <c r="X45" s="103"/>
      <c r="Y45" s="104" t="str">
        <f t="shared" ref="Y45:Y56" si="40">IF(X45="","",(X45-$B45)*1000)</f>
        <v/>
      </c>
      <c r="Z45" s="104"/>
      <c r="AA45" s="103"/>
      <c r="AB45" s="104" t="str">
        <f t="shared" ref="AB45:AB56" si="41">IF(AA45="","",(AA45-$B45)*1000)</f>
        <v/>
      </c>
      <c r="AC45" s="104" t="str">
        <f t="shared" si="33"/>
        <v/>
      </c>
      <c r="AD45" s="103">
        <f>'Setzung Original'!AD45-('Setzung Original'!$AG$93-'Setzung Original'!$AJ$93)</f>
        <v>52.268999999999998</v>
      </c>
      <c r="AE45" s="104">
        <f>IF(AD45="","",(AD45-$K45)*1000)</f>
        <v>-2.0000000000024443</v>
      </c>
      <c r="AF45" s="104" t="str">
        <f t="shared" si="25"/>
        <v/>
      </c>
      <c r="AG45" s="103">
        <f>'Setzung Original'!AG45-('Setzung Original'!$AG$93-'Setzung Original'!$AJ$93)</f>
        <v>52.269999999999996</v>
      </c>
      <c r="AH45" s="104">
        <f>IF(AG45="","",(AG45-$K45)*1000)</f>
        <v>-1.0000000000047748</v>
      </c>
      <c r="AI45" s="104">
        <f t="shared" si="26"/>
        <v>0.99999999999766942</v>
      </c>
      <c r="AJ45" s="103">
        <v>52.271999999999998</v>
      </c>
      <c r="AK45" s="104">
        <f>IF(AJ45="","",(AJ45-$K45)*1000)</f>
        <v>0.99999999999766942</v>
      </c>
      <c r="AL45" s="105">
        <f>IF(OR(AG45="",AJ45=""),"",(AJ45-AG45)*1000)</f>
        <v>2.0000000000024443</v>
      </c>
    </row>
    <row r="46" spans="1:38" ht="14.45" customHeight="1" x14ac:dyDescent="0.2">
      <c r="A46" s="100" t="s">
        <v>121</v>
      </c>
      <c r="B46" s="103"/>
      <c r="C46" s="103"/>
      <c r="D46" s="103"/>
      <c r="E46" s="103"/>
      <c r="F46" s="104" t="str">
        <f>IF(E46="","",(E46-$B46)*1000)</f>
        <v/>
      </c>
      <c r="G46" s="104"/>
      <c r="H46" s="103"/>
      <c r="I46" s="104" t="str">
        <f>IF(H46="","",(H46-$B46)*1000)</f>
        <v/>
      </c>
      <c r="J46" s="104" t="str">
        <f t="shared" si="2"/>
        <v/>
      </c>
      <c r="K46" s="103">
        <f>'Setzung Original'!K46-('Setzung Original'!$AG$93-'Setzung Original'!$AJ$93)</f>
        <v>51.998999999999995</v>
      </c>
      <c r="L46" s="155" t="s">
        <v>169</v>
      </c>
      <c r="M46" s="104" t="str">
        <f t="shared" si="4"/>
        <v/>
      </c>
      <c r="N46" s="103"/>
      <c r="O46" s="104" t="str">
        <f>IF(N46="","",(N46-$B46)*1000)</f>
        <v/>
      </c>
      <c r="P46" s="104" t="str">
        <f t="shared" si="6"/>
        <v/>
      </c>
      <c r="Q46" s="103"/>
      <c r="R46" s="104" t="str">
        <f>IF(Q46="","",(Q46-$B46)*1000)</f>
        <v/>
      </c>
      <c r="S46" s="105" t="str">
        <f t="shared" ref="S46:S54" si="42">IF(OR(N46="",Q46=""),"",(Q46-N46)*1000)</f>
        <v/>
      </c>
      <c r="T46" s="100" t="str">
        <f t="shared" si="19"/>
        <v>4</v>
      </c>
      <c r="U46" s="103"/>
      <c r="V46" s="104"/>
      <c r="W46" s="103"/>
      <c r="X46" s="103"/>
      <c r="Y46" s="104" t="str">
        <f>IF(X46="","",(X46-$B46)*1000)</f>
        <v/>
      </c>
      <c r="Z46" s="104"/>
      <c r="AA46" s="103"/>
      <c r="AB46" s="104" t="str">
        <f>IF(AA46="","",(AA46-$B46)*1000)</f>
        <v/>
      </c>
      <c r="AC46" s="104" t="str">
        <f t="shared" si="33"/>
        <v/>
      </c>
      <c r="AD46" s="103">
        <f>'Setzung Original'!AD46-('Setzung Original'!$AG$93-'Setzung Original'!$AJ$93)</f>
        <v>51.998999999999995</v>
      </c>
      <c r="AE46" s="104">
        <f>IF(AD46="","",(AD46-$K46)*1000)</f>
        <v>0</v>
      </c>
      <c r="AF46" s="104" t="str">
        <f t="shared" si="25"/>
        <v/>
      </c>
      <c r="AG46" s="103">
        <f>'Setzung Original'!AG46-('Setzung Original'!$AG$93-'Setzung Original'!$AJ$93)</f>
        <v>51.998999999999995</v>
      </c>
      <c r="AH46" s="104">
        <f>IF(AG46="","",(AG46-$K46)*1000)</f>
        <v>0</v>
      </c>
      <c r="AI46" s="104">
        <f t="shared" si="26"/>
        <v>0</v>
      </c>
      <c r="AJ46" s="103">
        <v>51.999000000000002</v>
      </c>
      <c r="AK46" s="104">
        <f t="shared" ref="AK46:AK62" si="43">IF(AJ46="","",(AJ46-$K46)*1000)</f>
        <v>7.1054273576010019E-12</v>
      </c>
      <c r="AL46" s="105">
        <f t="shared" ref="AL46:AL54" si="44">IF(OR(AG46="",AJ46=""),"",(AJ46-AG46)*1000)</f>
        <v>7.1054273576010019E-12</v>
      </c>
    </row>
    <row r="47" spans="1:38" x14ac:dyDescent="0.2">
      <c r="A47" s="100" t="s">
        <v>122</v>
      </c>
      <c r="B47" s="103"/>
      <c r="C47" s="103"/>
      <c r="D47" s="103"/>
      <c r="E47" s="103"/>
      <c r="F47" s="104" t="str">
        <f>IF(E47="","",(E47-$B47)*1000)</f>
        <v/>
      </c>
      <c r="G47" s="104"/>
      <c r="H47" s="103"/>
      <c r="I47" s="104" t="str">
        <f>IF(H47="","",(H47-$B47)*1000)</f>
        <v/>
      </c>
      <c r="J47" s="104" t="str">
        <f t="shared" si="2"/>
        <v/>
      </c>
      <c r="K47" s="103">
        <f>'Setzung Original'!K47-('Setzung Original'!$AG$93-'Setzung Original'!$AJ$93)</f>
        <v>51.963999999999999</v>
      </c>
      <c r="L47" s="155" t="s">
        <v>169</v>
      </c>
      <c r="M47" s="104" t="str">
        <f t="shared" si="4"/>
        <v/>
      </c>
      <c r="N47" s="103"/>
      <c r="O47" s="104" t="str">
        <f>IF(N47="","",(N47-$B47)*1000)</f>
        <v/>
      </c>
      <c r="P47" s="104" t="str">
        <f t="shared" si="6"/>
        <v/>
      </c>
      <c r="Q47" s="103"/>
      <c r="R47" s="104" t="str">
        <f>IF(Q47="","",(Q47-$B47)*1000)</f>
        <v/>
      </c>
      <c r="S47" s="105" t="str">
        <f t="shared" si="42"/>
        <v/>
      </c>
      <c r="T47" s="100" t="str">
        <f t="shared" si="19"/>
        <v>5</v>
      </c>
      <c r="U47" s="103"/>
      <c r="V47" s="104"/>
      <c r="W47" s="103"/>
      <c r="X47" s="103"/>
      <c r="Y47" s="104" t="str">
        <f>IF(X47="","",(X47-$B47)*1000)</f>
        <v/>
      </c>
      <c r="Z47" s="104"/>
      <c r="AA47" s="103"/>
      <c r="AB47" s="104" t="str">
        <f>IF(AA47="","",(AA47-$B47)*1000)</f>
        <v/>
      </c>
      <c r="AC47" s="104" t="str">
        <f t="shared" si="33"/>
        <v/>
      </c>
      <c r="AD47" s="103">
        <f>'Setzung Original'!AD47-('Setzung Original'!$AG$93-'Setzung Original'!$AJ$93)</f>
        <v>51.963999999999999</v>
      </c>
      <c r="AE47" s="104">
        <f t="shared" ref="AE47:AE67" si="45">IF(AD47="","",(AD47-$K47)*1000)</f>
        <v>0</v>
      </c>
      <c r="AF47" s="104" t="str">
        <f t="shared" si="25"/>
        <v/>
      </c>
      <c r="AG47" s="103">
        <f>'Setzung Original'!AG47-('Setzung Original'!$AG$93-'Setzung Original'!$AJ$93)</f>
        <v>51.964999999999996</v>
      </c>
      <c r="AH47" s="104">
        <f t="shared" ref="AH47:AH67" si="46">IF(AG47="","",(AG47-$K47)*1000)</f>
        <v>0.99999999999766942</v>
      </c>
      <c r="AI47" s="104">
        <f t="shared" si="26"/>
        <v>0.99999999999766942</v>
      </c>
      <c r="AJ47" s="103">
        <v>51.965000000000003</v>
      </c>
      <c r="AK47" s="104">
        <f t="shared" si="43"/>
        <v>1.0000000000047748</v>
      </c>
      <c r="AL47" s="105">
        <f t="shared" si="44"/>
        <v>7.1054273576010019E-12</v>
      </c>
    </row>
    <row r="48" spans="1:38" x14ac:dyDescent="0.2">
      <c r="A48" s="100" t="s">
        <v>123</v>
      </c>
      <c r="B48" s="103"/>
      <c r="C48" s="103"/>
      <c r="D48" s="103"/>
      <c r="E48" s="103"/>
      <c r="F48" s="104" t="str">
        <f t="shared" si="36"/>
        <v/>
      </c>
      <c r="G48" s="104"/>
      <c r="H48" s="103"/>
      <c r="I48" s="104" t="str">
        <f t="shared" si="37"/>
        <v/>
      </c>
      <c r="J48" s="104" t="str">
        <f t="shared" si="2"/>
        <v/>
      </c>
      <c r="K48" s="103">
        <f>'Setzung Original'!K48-('Setzung Original'!$AG$93-'Setzung Original'!$AJ$93)</f>
        <v>51.638999999999996</v>
      </c>
      <c r="L48" s="155" t="s">
        <v>169</v>
      </c>
      <c r="M48" s="104" t="str">
        <f t="shared" si="4"/>
        <v/>
      </c>
      <c r="N48" s="103"/>
      <c r="O48" s="104" t="str">
        <f t="shared" si="38"/>
        <v/>
      </c>
      <c r="P48" s="104" t="str">
        <f t="shared" si="6"/>
        <v/>
      </c>
      <c r="Q48" s="103"/>
      <c r="R48" s="104" t="str">
        <f t="shared" si="39"/>
        <v/>
      </c>
      <c r="S48" s="105" t="str">
        <f t="shared" si="42"/>
        <v/>
      </c>
      <c r="T48" s="100" t="str">
        <f t="shared" si="19"/>
        <v>6</v>
      </c>
      <c r="U48" s="103"/>
      <c r="V48" s="104"/>
      <c r="W48" s="103"/>
      <c r="X48" s="103"/>
      <c r="Y48" s="104" t="str">
        <f t="shared" si="40"/>
        <v/>
      </c>
      <c r="Z48" s="104"/>
      <c r="AA48" s="103"/>
      <c r="AB48" s="104" t="str">
        <f t="shared" si="41"/>
        <v/>
      </c>
      <c r="AC48" s="104" t="str">
        <f t="shared" si="33"/>
        <v/>
      </c>
      <c r="AD48" s="103">
        <f>'Setzung Original'!AD48-('Setzung Original'!$AG$93-'Setzung Original'!$AJ$93)</f>
        <v>51.637999999999998</v>
      </c>
      <c r="AE48" s="104">
        <f t="shared" si="45"/>
        <v>-0.99999999999766942</v>
      </c>
      <c r="AF48" s="104" t="str">
        <f t="shared" si="25"/>
        <v/>
      </c>
      <c r="AG48" s="103">
        <f>'Setzung Original'!AG48-('Setzung Original'!$AG$93-'Setzung Original'!$AJ$93)</f>
        <v>51.638999999999996</v>
      </c>
      <c r="AH48" s="104">
        <f t="shared" si="46"/>
        <v>0</v>
      </c>
      <c r="AI48" s="104">
        <f t="shared" si="26"/>
        <v>0.99999999999766942</v>
      </c>
      <c r="AJ48" s="103">
        <v>51.64</v>
      </c>
      <c r="AK48" s="104">
        <f t="shared" si="43"/>
        <v>1.0000000000047748</v>
      </c>
      <c r="AL48" s="105">
        <f t="shared" si="44"/>
        <v>1.0000000000047748</v>
      </c>
    </row>
    <row r="49" spans="1:38" x14ac:dyDescent="0.2">
      <c r="A49" s="100" t="s">
        <v>124</v>
      </c>
      <c r="B49" s="103"/>
      <c r="C49" s="103"/>
      <c r="D49" s="103"/>
      <c r="E49" s="103"/>
      <c r="F49" s="104" t="str">
        <f t="shared" si="36"/>
        <v/>
      </c>
      <c r="G49" s="104"/>
      <c r="H49" s="103"/>
      <c r="I49" s="104" t="str">
        <f t="shared" si="37"/>
        <v/>
      </c>
      <c r="J49" s="104" t="str">
        <f t="shared" si="2"/>
        <v/>
      </c>
      <c r="K49" s="103">
        <f>'Setzung Original'!K49-('Setzung Original'!$AG$93-'Setzung Original'!$AJ$93)</f>
        <v>52.379999999999995</v>
      </c>
      <c r="L49" s="155" t="s">
        <v>169</v>
      </c>
      <c r="M49" s="104" t="str">
        <f t="shared" si="4"/>
        <v/>
      </c>
      <c r="N49" s="103"/>
      <c r="O49" s="104" t="str">
        <f t="shared" si="38"/>
        <v/>
      </c>
      <c r="P49" s="104" t="str">
        <f t="shared" si="6"/>
        <v/>
      </c>
      <c r="Q49" s="103"/>
      <c r="R49" s="104" t="str">
        <f t="shared" si="39"/>
        <v/>
      </c>
      <c r="S49" s="105" t="str">
        <f t="shared" si="42"/>
        <v/>
      </c>
      <c r="T49" s="100" t="str">
        <f t="shared" si="19"/>
        <v>7</v>
      </c>
      <c r="U49" s="103"/>
      <c r="V49" s="104"/>
      <c r="W49" s="103"/>
      <c r="X49" s="103"/>
      <c r="Y49" s="104" t="str">
        <f t="shared" si="40"/>
        <v/>
      </c>
      <c r="Z49" s="104"/>
      <c r="AA49" s="103"/>
      <c r="AB49" s="104" t="str">
        <f t="shared" si="41"/>
        <v/>
      </c>
      <c r="AC49" s="104" t="str">
        <f t="shared" si="33"/>
        <v/>
      </c>
      <c r="AD49" s="103">
        <f>'Setzung Original'!AD49-('Setzung Original'!$AG$93-'Setzung Original'!$AJ$93)</f>
        <v>52.378</v>
      </c>
      <c r="AE49" s="104">
        <f t="shared" si="45"/>
        <v>-1.9999999999953388</v>
      </c>
      <c r="AF49" s="104" t="str">
        <f t="shared" si="25"/>
        <v/>
      </c>
      <c r="AG49" s="103">
        <f>'Setzung Original'!AG49-('Setzung Original'!$AG$93-'Setzung Original'!$AJ$93)</f>
        <v>52.378</v>
      </c>
      <c r="AH49" s="104">
        <f t="shared" si="46"/>
        <v>-1.9999999999953388</v>
      </c>
      <c r="AI49" s="104">
        <f t="shared" si="26"/>
        <v>0</v>
      </c>
      <c r="AJ49" s="103">
        <v>52.38</v>
      </c>
      <c r="AK49" s="104">
        <f t="shared" si="43"/>
        <v>7.1054273576010019E-12</v>
      </c>
      <c r="AL49" s="105">
        <f t="shared" si="44"/>
        <v>2.0000000000024443</v>
      </c>
    </row>
    <row r="50" spans="1:38" x14ac:dyDescent="0.2">
      <c r="A50" s="100" t="s">
        <v>125</v>
      </c>
      <c r="B50" s="103"/>
      <c r="C50" s="103"/>
      <c r="D50" s="103"/>
      <c r="E50" s="103"/>
      <c r="F50" s="104" t="str">
        <f t="shared" si="36"/>
        <v/>
      </c>
      <c r="G50" s="104"/>
      <c r="H50" s="103"/>
      <c r="I50" s="104" t="str">
        <f t="shared" si="37"/>
        <v/>
      </c>
      <c r="J50" s="104" t="str">
        <f t="shared" si="2"/>
        <v/>
      </c>
      <c r="K50" s="103">
        <f>'Setzung Original'!K50-('Setzung Original'!$AG$93-'Setzung Original'!$AJ$93)</f>
        <v>52.098999999999997</v>
      </c>
      <c r="L50" s="155" t="s">
        <v>169</v>
      </c>
      <c r="M50" s="104" t="str">
        <f t="shared" si="4"/>
        <v/>
      </c>
      <c r="N50" s="103"/>
      <c r="O50" s="104" t="str">
        <f t="shared" si="38"/>
        <v/>
      </c>
      <c r="P50" s="104" t="str">
        <f t="shared" si="6"/>
        <v/>
      </c>
      <c r="Q50" s="103"/>
      <c r="R50" s="104" t="str">
        <f t="shared" si="39"/>
        <v/>
      </c>
      <c r="S50" s="105" t="str">
        <f t="shared" si="42"/>
        <v/>
      </c>
      <c r="T50" s="100" t="str">
        <f t="shared" si="19"/>
        <v>8</v>
      </c>
      <c r="U50" s="103"/>
      <c r="V50" s="104"/>
      <c r="W50" s="103"/>
      <c r="X50" s="103"/>
      <c r="Y50" s="104" t="str">
        <f t="shared" si="40"/>
        <v/>
      </c>
      <c r="Z50" s="104"/>
      <c r="AA50" s="103"/>
      <c r="AB50" s="104" t="str">
        <f t="shared" si="41"/>
        <v/>
      </c>
      <c r="AC50" s="104" t="str">
        <f t="shared" si="33"/>
        <v/>
      </c>
      <c r="AD50" s="103">
        <f>'Setzung Original'!AD50-('Setzung Original'!$AG$93-'Setzung Original'!$AJ$93)</f>
        <v>52.097999999999999</v>
      </c>
      <c r="AE50" s="104">
        <f t="shared" si="45"/>
        <v>-0.99999999999766942</v>
      </c>
      <c r="AF50" s="104" t="str">
        <f t="shared" si="25"/>
        <v/>
      </c>
      <c r="AG50" s="103">
        <f>'Setzung Original'!AG50-('Setzung Original'!$AG$93-'Setzung Original'!$AJ$93)</f>
        <v>52.098999999999997</v>
      </c>
      <c r="AH50" s="104">
        <f t="shared" si="46"/>
        <v>0</v>
      </c>
      <c r="AI50" s="104">
        <f t="shared" si="26"/>
        <v>0.99999999999766942</v>
      </c>
      <c r="AJ50" s="103">
        <v>52.106000000000002</v>
      </c>
      <c r="AK50" s="104">
        <f t="shared" si="43"/>
        <v>7.0000000000050022</v>
      </c>
      <c r="AL50" s="105">
        <f t="shared" si="44"/>
        <v>7.0000000000050022</v>
      </c>
    </row>
    <row r="51" spans="1:38" x14ac:dyDescent="0.2">
      <c r="A51" s="100" t="s">
        <v>126</v>
      </c>
      <c r="B51" s="103"/>
      <c r="C51" s="103"/>
      <c r="D51" s="103"/>
      <c r="E51" s="103"/>
      <c r="F51" s="104" t="str">
        <f t="shared" si="36"/>
        <v/>
      </c>
      <c r="G51" s="104"/>
      <c r="H51" s="103"/>
      <c r="I51" s="104" t="str">
        <f t="shared" si="37"/>
        <v/>
      </c>
      <c r="J51" s="104" t="str">
        <f t="shared" si="2"/>
        <v/>
      </c>
      <c r="K51" s="103">
        <f>'Setzung Original'!K51-('Setzung Original'!$AG$93-'Setzung Original'!$AJ$93)</f>
        <v>52.073</v>
      </c>
      <c r="L51" s="155" t="s">
        <v>169</v>
      </c>
      <c r="M51" s="104" t="str">
        <f t="shared" si="4"/>
        <v/>
      </c>
      <c r="N51" s="103"/>
      <c r="O51" s="104" t="str">
        <f t="shared" si="38"/>
        <v/>
      </c>
      <c r="P51" s="104" t="str">
        <f t="shared" si="6"/>
        <v/>
      </c>
      <c r="Q51" s="103"/>
      <c r="R51" s="104" t="str">
        <f t="shared" si="39"/>
        <v/>
      </c>
      <c r="S51" s="105" t="str">
        <f t="shared" si="42"/>
        <v/>
      </c>
      <c r="T51" s="100" t="str">
        <f t="shared" si="19"/>
        <v>9</v>
      </c>
      <c r="U51" s="103"/>
      <c r="V51" s="104"/>
      <c r="W51" s="103"/>
      <c r="X51" s="103"/>
      <c r="Y51" s="104" t="str">
        <f t="shared" si="40"/>
        <v/>
      </c>
      <c r="Z51" s="104"/>
      <c r="AA51" s="103"/>
      <c r="AB51" s="104" t="str">
        <f t="shared" si="41"/>
        <v/>
      </c>
      <c r="AC51" s="104" t="str">
        <f t="shared" si="33"/>
        <v/>
      </c>
      <c r="AD51" s="103">
        <f>'Setzung Original'!AD51-('Setzung Original'!$AG$93-'Setzung Original'!$AJ$93)</f>
        <v>52.070999999999998</v>
      </c>
      <c r="AE51" s="104">
        <f t="shared" si="45"/>
        <v>-2.0000000000024443</v>
      </c>
      <c r="AF51" s="104" t="str">
        <f t="shared" si="25"/>
        <v/>
      </c>
      <c r="AG51" s="103">
        <f>'Setzung Original'!AG51-('Setzung Original'!$AG$93-'Setzung Original'!$AJ$93)</f>
        <v>52.068999999999996</v>
      </c>
      <c r="AH51" s="104">
        <f t="shared" si="46"/>
        <v>-4.0000000000048885</v>
      </c>
      <c r="AI51" s="104">
        <f t="shared" si="26"/>
        <v>-2.0000000000024443</v>
      </c>
      <c r="AJ51" s="103">
        <v>52.067999999999998</v>
      </c>
      <c r="AK51" s="104">
        <f t="shared" si="43"/>
        <v>-5.000000000002558</v>
      </c>
      <c r="AL51" s="105">
        <f t="shared" si="44"/>
        <v>-0.99999999999766942</v>
      </c>
    </row>
    <row r="52" spans="1:38" x14ac:dyDescent="0.2">
      <c r="A52" s="100" t="s">
        <v>127</v>
      </c>
      <c r="B52" s="103"/>
      <c r="C52" s="103"/>
      <c r="D52" s="103"/>
      <c r="E52" s="103"/>
      <c r="F52" s="104" t="str">
        <f t="shared" si="36"/>
        <v/>
      </c>
      <c r="G52" s="104"/>
      <c r="H52" s="103"/>
      <c r="I52" s="104" t="str">
        <f t="shared" si="37"/>
        <v/>
      </c>
      <c r="J52" s="104" t="str">
        <f t="shared" si="2"/>
        <v/>
      </c>
      <c r="K52" s="103">
        <f>'Setzung Original'!K52-('Setzung Original'!$AG$93-'Setzung Original'!$AJ$93)</f>
        <v>51.741</v>
      </c>
      <c r="L52" s="155" t="s">
        <v>169</v>
      </c>
      <c r="M52" s="104" t="str">
        <f t="shared" si="4"/>
        <v/>
      </c>
      <c r="N52" s="103"/>
      <c r="O52" s="104" t="str">
        <f t="shared" si="38"/>
        <v/>
      </c>
      <c r="P52" s="104" t="str">
        <f t="shared" si="6"/>
        <v/>
      </c>
      <c r="Q52" s="103"/>
      <c r="R52" s="104" t="str">
        <f t="shared" si="39"/>
        <v/>
      </c>
      <c r="S52" s="105" t="str">
        <f t="shared" si="42"/>
        <v/>
      </c>
      <c r="T52" s="100" t="str">
        <f t="shared" si="19"/>
        <v>10</v>
      </c>
      <c r="U52" s="103"/>
      <c r="V52" s="104"/>
      <c r="W52" s="103"/>
      <c r="X52" s="103"/>
      <c r="Y52" s="104" t="str">
        <f t="shared" si="40"/>
        <v/>
      </c>
      <c r="Z52" s="104"/>
      <c r="AA52" s="103"/>
      <c r="AB52" s="104" t="str">
        <f t="shared" si="41"/>
        <v/>
      </c>
      <c r="AC52" s="104" t="str">
        <f t="shared" si="33"/>
        <v/>
      </c>
      <c r="AD52" s="103">
        <f>'Setzung Original'!AD52-('Setzung Original'!$AG$93-'Setzung Original'!$AJ$93)</f>
        <v>51.738</v>
      </c>
      <c r="AE52" s="104">
        <f t="shared" si="45"/>
        <v>-3.0000000000001137</v>
      </c>
      <c r="AF52" s="104" t="str">
        <f t="shared" si="25"/>
        <v/>
      </c>
      <c r="AG52" s="103">
        <f>'Setzung Original'!AG52-('Setzung Original'!$AG$93-'Setzung Original'!$AJ$93)</f>
        <v>51.733999999999995</v>
      </c>
      <c r="AH52" s="104">
        <f t="shared" si="46"/>
        <v>-7.0000000000050022</v>
      </c>
      <c r="AI52" s="104">
        <f t="shared" si="26"/>
        <v>-4.0000000000048885</v>
      </c>
      <c r="AJ52" s="103">
        <v>51.731999999999999</v>
      </c>
      <c r="AK52" s="104">
        <f t="shared" si="43"/>
        <v>-9.0000000000003411</v>
      </c>
      <c r="AL52" s="105">
        <f t="shared" si="44"/>
        <v>-1.9999999999953388</v>
      </c>
    </row>
    <row r="53" spans="1:38" x14ac:dyDescent="0.2">
      <c r="A53" s="100" t="s">
        <v>128</v>
      </c>
      <c r="B53" s="103"/>
      <c r="C53" s="103"/>
      <c r="D53" s="103"/>
      <c r="E53" s="103"/>
      <c r="F53" s="104" t="str">
        <f t="shared" si="36"/>
        <v/>
      </c>
      <c r="G53" s="104"/>
      <c r="H53" s="103"/>
      <c r="I53" s="104" t="str">
        <f t="shared" si="37"/>
        <v/>
      </c>
      <c r="J53" s="104" t="str">
        <f t="shared" si="2"/>
        <v/>
      </c>
      <c r="K53" s="103">
        <f>'Setzung Original'!K53-('Setzung Original'!$AG$93-'Setzung Original'!$AJ$93)</f>
        <v>52.489999999999995</v>
      </c>
      <c r="L53" s="155" t="s">
        <v>169</v>
      </c>
      <c r="M53" s="104" t="str">
        <f t="shared" si="4"/>
        <v/>
      </c>
      <c r="N53" s="103"/>
      <c r="O53" s="104" t="str">
        <f t="shared" si="38"/>
        <v/>
      </c>
      <c r="P53" s="104" t="str">
        <f t="shared" si="6"/>
        <v/>
      </c>
      <c r="Q53" s="103"/>
      <c r="R53" s="104" t="str">
        <f t="shared" si="39"/>
        <v/>
      </c>
      <c r="S53" s="105" t="str">
        <f t="shared" si="42"/>
        <v/>
      </c>
      <c r="T53" s="100" t="str">
        <f t="shared" si="19"/>
        <v>11</v>
      </c>
      <c r="U53" s="103"/>
      <c r="V53" s="104"/>
      <c r="W53" s="103"/>
      <c r="X53" s="103"/>
      <c r="Y53" s="104" t="str">
        <f t="shared" si="40"/>
        <v/>
      </c>
      <c r="Z53" s="104"/>
      <c r="AA53" s="103"/>
      <c r="AB53" s="104" t="str">
        <f t="shared" si="41"/>
        <v/>
      </c>
      <c r="AC53" s="104" t="str">
        <f t="shared" si="33"/>
        <v/>
      </c>
      <c r="AD53" s="103">
        <f>'Setzung Original'!AD53-('Setzung Original'!$AG$93-'Setzung Original'!$AJ$93)</f>
        <v>52.488999999999997</v>
      </c>
      <c r="AE53" s="104">
        <f t="shared" si="45"/>
        <v>-0.99999999999766942</v>
      </c>
      <c r="AF53" s="104" t="str">
        <f t="shared" si="25"/>
        <v/>
      </c>
      <c r="AG53" s="103">
        <f>'Setzung Original'!AG53-('Setzung Original'!$AG$93-'Setzung Original'!$AJ$93)</f>
        <v>52.486999999999995</v>
      </c>
      <c r="AH53" s="104">
        <f t="shared" si="46"/>
        <v>-3.0000000000001137</v>
      </c>
      <c r="AI53" s="104">
        <f t="shared" si="26"/>
        <v>-2.0000000000024443</v>
      </c>
      <c r="AJ53" s="103">
        <v>52.487000000000002</v>
      </c>
      <c r="AK53" s="104">
        <f t="shared" si="43"/>
        <v>-2.9999999999930083</v>
      </c>
      <c r="AL53" s="105">
        <f t="shared" si="44"/>
        <v>7.1054273576010019E-12</v>
      </c>
    </row>
    <row r="54" spans="1:38" x14ac:dyDescent="0.2">
      <c r="A54" s="100" t="s">
        <v>129</v>
      </c>
      <c r="B54" s="103"/>
      <c r="C54" s="103"/>
      <c r="D54" s="103"/>
      <c r="E54" s="103"/>
      <c r="F54" s="104" t="str">
        <f t="shared" si="36"/>
        <v/>
      </c>
      <c r="G54" s="104"/>
      <c r="H54" s="103"/>
      <c r="I54" s="104" t="str">
        <f t="shared" si="37"/>
        <v/>
      </c>
      <c r="J54" s="104" t="str">
        <f t="shared" si="2"/>
        <v/>
      </c>
      <c r="K54" s="103">
        <f>'Setzung Original'!K54-('Setzung Original'!$AG$93-'Setzung Original'!$AJ$93)</f>
        <v>52.201999999999998</v>
      </c>
      <c r="L54" s="155" t="s">
        <v>169</v>
      </c>
      <c r="M54" s="104" t="str">
        <f t="shared" si="4"/>
        <v/>
      </c>
      <c r="N54" s="103"/>
      <c r="O54" s="104" t="str">
        <f t="shared" si="38"/>
        <v/>
      </c>
      <c r="P54" s="104" t="str">
        <f t="shared" si="6"/>
        <v/>
      </c>
      <c r="Q54" s="103"/>
      <c r="R54" s="104" t="str">
        <f t="shared" si="39"/>
        <v/>
      </c>
      <c r="S54" s="105" t="str">
        <f t="shared" si="42"/>
        <v/>
      </c>
      <c r="T54" s="100" t="str">
        <f t="shared" si="19"/>
        <v>12</v>
      </c>
      <c r="U54" s="103"/>
      <c r="V54" s="104"/>
      <c r="W54" s="103"/>
      <c r="X54" s="103"/>
      <c r="Y54" s="104" t="str">
        <f t="shared" si="40"/>
        <v/>
      </c>
      <c r="Z54" s="104"/>
      <c r="AA54" s="103"/>
      <c r="AB54" s="104" t="str">
        <f t="shared" si="41"/>
        <v/>
      </c>
      <c r="AC54" s="104" t="str">
        <f t="shared" si="33"/>
        <v/>
      </c>
      <c r="AD54" s="103">
        <f>'Setzung Original'!AD54-('Setzung Original'!$AG$93-'Setzung Original'!$AJ$93)</f>
        <v>52.201000000000001</v>
      </c>
      <c r="AE54" s="104">
        <f t="shared" si="45"/>
        <v>-0.99999999999766942</v>
      </c>
      <c r="AF54" s="104" t="str">
        <f t="shared" si="25"/>
        <v/>
      </c>
      <c r="AG54" s="103">
        <f>'Setzung Original'!AG54-('Setzung Original'!$AG$93-'Setzung Original'!$AJ$93)</f>
        <v>52.199999999999996</v>
      </c>
      <c r="AH54" s="104">
        <f t="shared" si="46"/>
        <v>-2.0000000000024443</v>
      </c>
      <c r="AI54" s="104">
        <f t="shared" si="26"/>
        <v>-1.0000000000047748</v>
      </c>
      <c r="AJ54" s="103">
        <v>52.201000000000001</v>
      </c>
      <c r="AK54" s="104">
        <f t="shared" si="43"/>
        <v>-0.99999999999766942</v>
      </c>
      <c r="AL54" s="105">
        <f t="shared" si="44"/>
        <v>1.0000000000047748</v>
      </c>
    </row>
    <row r="55" spans="1:38" x14ac:dyDescent="0.2">
      <c r="A55" s="100" t="s">
        <v>130</v>
      </c>
      <c r="B55" s="103"/>
      <c r="C55" s="103"/>
      <c r="D55" s="103"/>
      <c r="E55" s="103"/>
      <c r="F55" s="104" t="str">
        <f t="shared" si="36"/>
        <v/>
      </c>
      <c r="G55" s="104"/>
      <c r="H55" s="103"/>
      <c r="I55" s="104" t="str">
        <f t="shared" si="37"/>
        <v/>
      </c>
      <c r="J55" s="104" t="str">
        <f>IF(OR(E55="",H55=""),"",(H55-E55)*1000)</f>
        <v/>
      </c>
      <c r="K55" s="103">
        <f>'Setzung Original'!K55-('Setzung Original'!$AG$93-'Setzung Original'!$AJ$93)</f>
        <v>52.166999999999994</v>
      </c>
      <c r="L55" s="155" t="s">
        <v>169</v>
      </c>
      <c r="M55" s="104" t="str">
        <f>IF(OR(H55="",K55=""),"",(K55-H55)*1000)</f>
        <v/>
      </c>
      <c r="N55" s="103"/>
      <c r="O55" s="104" t="str">
        <f t="shared" si="38"/>
        <v/>
      </c>
      <c r="P55" s="104" t="str">
        <f>IF(OR(K55="",N55=""),"",(N55-K55)*1000)</f>
        <v/>
      </c>
      <c r="Q55" s="103"/>
      <c r="R55" s="104" t="str">
        <f t="shared" si="39"/>
        <v/>
      </c>
      <c r="S55" s="105" t="str">
        <f>IF(OR(N55="",Q55=""),"",(Q55-N55)*1000)</f>
        <v/>
      </c>
      <c r="T55" s="100" t="str">
        <f t="shared" si="19"/>
        <v>13</v>
      </c>
      <c r="U55" s="103"/>
      <c r="V55" s="104"/>
      <c r="W55" s="103"/>
      <c r="X55" s="103"/>
      <c r="Y55" s="104" t="str">
        <f t="shared" si="40"/>
        <v/>
      </c>
      <c r="Z55" s="104"/>
      <c r="AA55" s="103"/>
      <c r="AB55" s="104" t="str">
        <f t="shared" si="41"/>
        <v/>
      </c>
      <c r="AC55" s="104" t="str">
        <f>IF(OR(X55="",AA55=""),"",(AA55-X55)*1000)</f>
        <v/>
      </c>
      <c r="AD55" s="103">
        <f>'Setzung Original'!AD55-('Setzung Original'!$AG$93-'Setzung Original'!$AJ$93)</f>
        <v>52.166999999999994</v>
      </c>
      <c r="AE55" s="104">
        <f t="shared" si="45"/>
        <v>0</v>
      </c>
      <c r="AF55" s="104" t="str">
        <f>IF(OR(AA55="",AD55=""),"",(AD55-AA55)*1000)</f>
        <v/>
      </c>
      <c r="AG55" s="103">
        <f>'Setzung Original'!AG55-('Setzung Original'!$AG$93-'Setzung Original'!$AJ$93)</f>
        <v>52.164999999999999</v>
      </c>
      <c r="AH55" s="104">
        <f t="shared" si="46"/>
        <v>-1.9999999999953388</v>
      </c>
      <c r="AI55" s="104">
        <f>IF(OR(AD55="",AG55=""),"",(AG55-AD55)*1000)</f>
        <v>-1.9999999999953388</v>
      </c>
      <c r="AJ55" s="103">
        <v>52.165999999999997</v>
      </c>
      <c r="AK55" s="104">
        <f t="shared" si="43"/>
        <v>-0.99999999999766942</v>
      </c>
      <c r="AL55" s="105">
        <f>IF(OR(AG55="",AJ55=""),"",(AJ55-AG55)*1000)</f>
        <v>0.99999999999766942</v>
      </c>
    </row>
    <row r="56" spans="1:38" x14ac:dyDescent="0.2">
      <c r="A56" s="100" t="s">
        <v>131</v>
      </c>
      <c r="B56" s="103"/>
      <c r="C56" s="103"/>
      <c r="D56" s="103"/>
      <c r="E56" s="103"/>
      <c r="F56" s="104" t="str">
        <f t="shared" si="36"/>
        <v/>
      </c>
      <c r="G56" s="104"/>
      <c r="H56" s="103"/>
      <c r="I56" s="104" t="str">
        <f t="shared" si="37"/>
        <v/>
      </c>
      <c r="J56" s="104" t="str">
        <f>IF(OR(E56="",H56=""),"",(H56-E56)*1000)</f>
        <v/>
      </c>
      <c r="K56" s="103">
        <f>'Setzung Original'!K56-('Setzung Original'!$AG$93-'Setzung Original'!$AJ$93)</f>
        <v>51.835999999999999</v>
      </c>
      <c r="L56" s="155" t="s">
        <v>169</v>
      </c>
      <c r="M56" s="104" t="str">
        <f>IF(OR(H56="",K56=""),"",(K56-H56)*1000)</f>
        <v/>
      </c>
      <c r="N56" s="103"/>
      <c r="O56" s="104" t="str">
        <f t="shared" si="38"/>
        <v/>
      </c>
      <c r="P56" s="104" t="str">
        <f>IF(OR(K56="",N56=""),"",(N56-K56)*1000)</f>
        <v/>
      </c>
      <c r="Q56" s="103"/>
      <c r="R56" s="104" t="str">
        <f t="shared" si="39"/>
        <v/>
      </c>
      <c r="S56" s="105" t="str">
        <f>IF(OR(N56="",Q56=""),"",(Q56-N56)*1000)</f>
        <v/>
      </c>
      <c r="T56" s="100" t="str">
        <f t="shared" si="19"/>
        <v>14</v>
      </c>
      <c r="U56" s="103"/>
      <c r="V56" s="104"/>
      <c r="W56" s="103"/>
      <c r="X56" s="103"/>
      <c r="Y56" s="104" t="str">
        <f t="shared" si="40"/>
        <v/>
      </c>
      <c r="Z56" s="104"/>
      <c r="AA56" s="103"/>
      <c r="AB56" s="104" t="str">
        <f t="shared" si="41"/>
        <v/>
      </c>
      <c r="AC56" s="104" t="str">
        <f>IF(OR(X56="",AA56=""),"",(AA56-X56)*1000)</f>
        <v/>
      </c>
      <c r="AD56" s="103">
        <f>'Setzung Original'!AD56-('Setzung Original'!$AG$93-'Setzung Original'!$AJ$93)</f>
        <v>51.835999999999999</v>
      </c>
      <c r="AE56" s="104">
        <f t="shared" si="45"/>
        <v>0</v>
      </c>
      <c r="AF56" s="104" t="str">
        <f>IF(OR(AA56="",AD56=""),"",(AD56-AA56)*1000)</f>
        <v/>
      </c>
      <c r="AG56" s="103">
        <f>'Setzung Original'!AG56-('Setzung Original'!$AG$93-'Setzung Original'!$AJ$93)</f>
        <v>51.833999999999996</v>
      </c>
      <c r="AH56" s="104">
        <f t="shared" si="46"/>
        <v>-2.0000000000024443</v>
      </c>
      <c r="AI56" s="104">
        <f>IF(OR(AD56="",AG56=""),"",(AG56-AD56)*1000)</f>
        <v>-2.0000000000024443</v>
      </c>
      <c r="AJ56" s="103">
        <v>51.832999999999998</v>
      </c>
      <c r="AK56" s="104">
        <f t="shared" si="43"/>
        <v>-3.0000000000001137</v>
      </c>
      <c r="AL56" s="105">
        <f>IF(OR(AG56="",AJ56=""),"",(AJ56-AG56)*1000)</f>
        <v>-0.99999999999766942</v>
      </c>
    </row>
    <row r="57" spans="1:38" x14ac:dyDescent="0.2">
      <c r="A57" s="100" t="s">
        <v>132</v>
      </c>
      <c r="B57" s="103"/>
      <c r="C57" s="103"/>
      <c r="D57" s="103"/>
      <c r="E57" s="103"/>
      <c r="F57" s="104"/>
      <c r="G57" s="104"/>
      <c r="H57" s="103"/>
      <c r="I57" s="104"/>
      <c r="J57" s="104"/>
      <c r="K57" s="103">
        <f>'Setzung Original'!K57-('Setzung Original'!$AG$93-'Setzung Original'!$AJ$93)</f>
        <v>52.600999999999999</v>
      </c>
      <c r="L57" s="155" t="s">
        <v>169</v>
      </c>
      <c r="M57" s="104" t="str">
        <f t="shared" ref="M57:M75" si="47">IF(OR(H57="",K57=""),"",(K57-H57)*1000)</f>
        <v/>
      </c>
      <c r="N57" s="103"/>
      <c r="O57" s="104" t="str">
        <f t="shared" si="38"/>
        <v/>
      </c>
      <c r="P57" s="104" t="str">
        <f t="shared" ref="P57:P75" si="48">IF(OR(K57="",N57=""),"",(N57-K57)*1000)</f>
        <v/>
      </c>
      <c r="Q57" s="103"/>
      <c r="R57" s="104" t="str">
        <f t="shared" si="39"/>
        <v/>
      </c>
      <c r="S57" s="105" t="str">
        <f t="shared" ref="S57:S90" si="49">IF(OR(N57="",Q57=""),"",(Q57-N57)*1000)</f>
        <v/>
      </c>
      <c r="T57" s="100" t="str">
        <f t="shared" si="19"/>
        <v>15</v>
      </c>
      <c r="U57" s="103"/>
      <c r="V57" s="104"/>
      <c r="W57" s="103"/>
      <c r="X57" s="103"/>
      <c r="Y57" s="104"/>
      <c r="Z57" s="104"/>
      <c r="AA57" s="103"/>
      <c r="AB57" s="104"/>
      <c r="AC57" s="104"/>
      <c r="AD57" s="103">
        <f>'Setzung Original'!AD57-('Setzung Original'!$AG$93-'Setzung Original'!$AJ$93)</f>
        <v>52.599999999999994</v>
      </c>
      <c r="AE57" s="104">
        <f t="shared" si="45"/>
        <v>-1.0000000000047748</v>
      </c>
      <c r="AF57" s="104" t="str">
        <f t="shared" ref="AF57:AF90" si="50">IF(OR(AA57="",AD57=""),"",(AD57-AA57)*1000)</f>
        <v/>
      </c>
      <c r="AG57" s="103">
        <f>'Setzung Original'!AG57-('Setzung Original'!$AG$93-'Setzung Original'!$AJ$93)</f>
        <v>52.599999999999994</v>
      </c>
      <c r="AH57" s="104">
        <f t="shared" si="46"/>
        <v>-1.0000000000047748</v>
      </c>
      <c r="AI57" s="104">
        <f t="shared" ref="AI57:AI90" si="51">IF(OR(AD57="",AG57=""),"",(AG57-AD57)*1000)</f>
        <v>0</v>
      </c>
      <c r="AJ57" s="103">
        <v>52.603999999999999</v>
      </c>
      <c r="AK57" s="104">
        <f t="shared" si="43"/>
        <v>3.0000000000001137</v>
      </c>
      <c r="AL57" s="105">
        <f t="shared" ref="AL57:AL92" si="52">IF(OR(AG57="",AJ57=""),"",(AJ57-AG57)*1000)</f>
        <v>4.0000000000048885</v>
      </c>
    </row>
    <row r="58" spans="1:38" x14ac:dyDescent="0.2">
      <c r="A58" s="100" t="s">
        <v>133</v>
      </c>
      <c r="B58" s="103"/>
      <c r="C58" s="103"/>
      <c r="D58" s="103"/>
      <c r="E58" s="103"/>
      <c r="F58" s="104" t="str">
        <f t="shared" ref="F58" si="53">IF(E58="","",(E58-$B58)*1000)</f>
        <v/>
      </c>
      <c r="G58" s="104"/>
      <c r="H58" s="103"/>
      <c r="I58" s="104" t="str">
        <f t="shared" ref="I58:I74" si="54">IF(H58="","",(H58-$B58)*1000)</f>
        <v/>
      </c>
      <c r="J58" s="104" t="str">
        <f t="shared" ref="J58" si="55">IF(OR(E58="",H58=""),"",(H58-E58)*1000)</f>
        <v/>
      </c>
      <c r="K58" s="103">
        <f>'Setzung Original'!K58-('Setzung Original'!$AG$93-'Setzung Original'!$AJ$93)</f>
        <v>52.312999999999995</v>
      </c>
      <c r="L58" s="155" t="s">
        <v>169</v>
      </c>
      <c r="M58" s="104" t="str">
        <f t="shared" si="47"/>
        <v/>
      </c>
      <c r="N58" s="103"/>
      <c r="O58" s="104" t="str">
        <f t="shared" si="38"/>
        <v/>
      </c>
      <c r="P58" s="104" t="str">
        <f t="shared" si="48"/>
        <v/>
      </c>
      <c r="Q58" s="103"/>
      <c r="R58" s="104" t="str">
        <f t="shared" si="39"/>
        <v/>
      </c>
      <c r="S58" s="105" t="str">
        <f t="shared" si="49"/>
        <v/>
      </c>
      <c r="T58" s="100" t="str">
        <f t="shared" si="19"/>
        <v>16</v>
      </c>
      <c r="U58" s="103"/>
      <c r="V58" s="104"/>
      <c r="W58" s="103"/>
      <c r="X58" s="103"/>
      <c r="Y58" s="104" t="str">
        <f t="shared" ref="Y58" si="56">IF(X58="","",(X58-$B58)*1000)</f>
        <v/>
      </c>
      <c r="Z58" s="104"/>
      <c r="AA58" s="103"/>
      <c r="AB58" s="104" t="str">
        <f t="shared" ref="AB58:AB67" si="57">IF(AA58="","",(AA58-$B58)*1000)</f>
        <v/>
      </c>
      <c r="AC58" s="104" t="str">
        <f t="shared" ref="AC58" si="58">IF(OR(X58="",AA58=""),"",(AA58-X58)*1000)</f>
        <v/>
      </c>
      <c r="AD58" s="103">
        <f>'Setzung Original'!AD58-('Setzung Original'!$AG$93-'Setzung Original'!$AJ$93)</f>
        <v>52.311999999999998</v>
      </c>
      <c r="AE58" s="104">
        <f t="shared" si="45"/>
        <v>-0.99999999999766942</v>
      </c>
      <c r="AF58" s="104" t="str">
        <f t="shared" si="50"/>
        <v/>
      </c>
      <c r="AG58" s="103">
        <f>'Setzung Original'!AG58-('Setzung Original'!$AG$93-'Setzung Original'!$AJ$93)</f>
        <v>52.311999999999998</v>
      </c>
      <c r="AH58" s="104">
        <f t="shared" si="46"/>
        <v>-0.99999999999766942</v>
      </c>
      <c r="AI58" s="104">
        <f t="shared" si="51"/>
        <v>0</v>
      </c>
      <c r="AJ58" s="103">
        <v>52.316000000000003</v>
      </c>
      <c r="AK58" s="104">
        <f t="shared" si="43"/>
        <v>3.0000000000072191</v>
      </c>
      <c r="AL58" s="105">
        <f t="shared" si="52"/>
        <v>4.0000000000048885</v>
      </c>
    </row>
    <row r="59" spans="1:38" x14ac:dyDescent="0.2">
      <c r="A59" s="100" t="s">
        <v>134</v>
      </c>
      <c r="B59" s="103"/>
      <c r="C59" s="103"/>
      <c r="D59" s="103"/>
      <c r="E59" s="103"/>
      <c r="F59" s="104"/>
      <c r="G59" s="104"/>
      <c r="H59" s="103"/>
      <c r="I59" s="104" t="str">
        <f t="shared" si="54"/>
        <v/>
      </c>
      <c r="J59" s="104"/>
      <c r="K59" s="103">
        <f>'Setzung Original'!K59-('Setzung Original'!$AG$93-'Setzung Original'!$AJ$93)</f>
        <v>52.29</v>
      </c>
      <c r="L59" s="155" t="s">
        <v>169</v>
      </c>
      <c r="M59" s="104" t="str">
        <f t="shared" si="47"/>
        <v/>
      </c>
      <c r="N59" s="103"/>
      <c r="O59" s="104" t="str">
        <f t="shared" si="38"/>
        <v/>
      </c>
      <c r="P59" s="104" t="str">
        <f t="shared" si="48"/>
        <v/>
      </c>
      <c r="Q59" s="103"/>
      <c r="R59" s="104" t="str">
        <f t="shared" si="39"/>
        <v/>
      </c>
      <c r="S59" s="105" t="str">
        <f t="shared" si="49"/>
        <v/>
      </c>
      <c r="T59" s="100" t="str">
        <f t="shared" si="19"/>
        <v>17</v>
      </c>
      <c r="U59" s="103"/>
      <c r="V59" s="104"/>
      <c r="W59" s="103"/>
      <c r="X59" s="103"/>
      <c r="Y59" s="104"/>
      <c r="Z59" s="104"/>
      <c r="AA59" s="103"/>
      <c r="AB59" s="104" t="str">
        <f t="shared" si="57"/>
        <v/>
      </c>
      <c r="AC59" s="104"/>
      <c r="AD59" s="103">
        <f>'Setzung Original'!AD59-('Setzung Original'!$AG$93-'Setzung Original'!$AJ$93)</f>
        <v>52.29</v>
      </c>
      <c r="AE59" s="104">
        <f t="shared" si="45"/>
        <v>0</v>
      </c>
      <c r="AF59" s="104" t="str">
        <f t="shared" si="50"/>
        <v/>
      </c>
      <c r="AG59" s="103">
        <f>'Setzung Original'!AG59-('Setzung Original'!$AG$93-'Setzung Original'!$AJ$93)</f>
        <v>52.29</v>
      </c>
      <c r="AH59" s="104">
        <f t="shared" si="46"/>
        <v>0</v>
      </c>
      <c r="AI59" s="104">
        <f t="shared" si="51"/>
        <v>0</v>
      </c>
      <c r="AJ59" s="103">
        <v>52.293999999999997</v>
      </c>
      <c r="AK59" s="104">
        <f t="shared" si="43"/>
        <v>3.9999999999977831</v>
      </c>
      <c r="AL59" s="105">
        <f t="shared" si="52"/>
        <v>3.9999999999977831</v>
      </c>
    </row>
    <row r="60" spans="1:38" x14ac:dyDescent="0.2">
      <c r="A60" s="100" t="s">
        <v>135</v>
      </c>
      <c r="B60" s="103"/>
      <c r="C60" s="103"/>
      <c r="D60" s="103"/>
      <c r="E60" s="103"/>
      <c r="F60" s="104"/>
      <c r="G60" s="104"/>
      <c r="H60" s="103"/>
      <c r="I60" s="104" t="str">
        <f t="shared" si="54"/>
        <v/>
      </c>
      <c r="J60" s="104"/>
      <c r="K60" s="103">
        <f>'Setzung Original'!K60-('Setzung Original'!$AG$93-'Setzung Original'!$AJ$93)</f>
        <v>51.933999999999997</v>
      </c>
      <c r="L60" s="155" t="s">
        <v>169</v>
      </c>
      <c r="M60" s="104" t="str">
        <f t="shared" si="47"/>
        <v/>
      </c>
      <c r="N60" s="103"/>
      <c r="O60" s="104" t="str">
        <f t="shared" si="38"/>
        <v/>
      </c>
      <c r="P60" s="104" t="str">
        <f t="shared" si="48"/>
        <v/>
      </c>
      <c r="Q60" s="103"/>
      <c r="R60" s="104" t="str">
        <f t="shared" si="39"/>
        <v/>
      </c>
      <c r="S60" s="105" t="str">
        <f t="shared" si="49"/>
        <v/>
      </c>
      <c r="T60" s="100" t="str">
        <f t="shared" si="19"/>
        <v>18</v>
      </c>
      <c r="U60" s="103"/>
      <c r="V60" s="104"/>
      <c r="W60" s="103"/>
      <c r="X60" s="103"/>
      <c r="Y60" s="104"/>
      <c r="Z60" s="104"/>
      <c r="AA60" s="103"/>
      <c r="AB60" s="104" t="str">
        <f t="shared" si="57"/>
        <v/>
      </c>
      <c r="AC60" s="104"/>
      <c r="AD60" s="103">
        <f>'Setzung Original'!AD60-('Setzung Original'!$AG$93-'Setzung Original'!$AJ$93)</f>
        <v>51.934999999999995</v>
      </c>
      <c r="AE60" s="104">
        <f t="shared" si="45"/>
        <v>0.99999999999766942</v>
      </c>
      <c r="AF60" s="104" t="str">
        <f t="shared" si="50"/>
        <v/>
      </c>
      <c r="AG60" s="103">
        <f>'Setzung Original'!AG60-('Setzung Original'!$AG$93-'Setzung Original'!$AJ$93)</f>
        <v>51.933999999999997</v>
      </c>
      <c r="AH60" s="104">
        <f t="shared" si="46"/>
        <v>0</v>
      </c>
      <c r="AI60" s="104">
        <f t="shared" si="51"/>
        <v>-0.99999999999766942</v>
      </c>
      <c r="AJ60" s="103">
        <v>51.933999999999997</v>
      </c>
      <c r="AK60" s="104">
        <f t="shared" si="43"/>
        <v>0</v>
      </c>
      <c r="AL60" s="105">
        <f t="shared" si="52"/>
        <v>0</v>
      </c>
    </row>
    <row r="61" spans="1:38" x14ac:dyDescent="0.2">
      <c r="A61" s="100" t="s">
        <v>136</v>
      </c>
      <c r="B61" s="103"/>
      <c r="C61" s="103"/>
      <c r="D61" s="103"/>
      <c r="E61" s="103"/>
      <c r="F61" s="104" t="str">
        <f t="shared" ref="F61:F66" si="59">IF(E61="","",(E61-$B61)*1000)</f>
        <v/>
      </c>
      <c r="G61" s="104"/>
      <c r="H61" s="103"/>
      <c r="I61" s="104" t="str">
        <f t="shared" si="54"/>
        <v/>
      </c>
      <c r="J61" s="104" t="str">
        <f t="shared" ref="J61:J66" si="60">IF(OR(E61="",H61=""),"",(H61-E61)*1000)</f>
        <v/>
      </c>
      <c r="K61" s="103">
        <f>'Setzung Original'!K61-('Setzung Original'!$AG$93-'Setzung Original'!$AJ$93)</f>
        <v>52.707000000000001</v>
      </c>
      <c r="L61" s="155" t="s">
        <v>169</v>
      </c>
      <c r="M61" s="104" t="str">
        <f t="shared" si="47"/>
        <v/>
      </c>
      <c r="N61" s="103"/>
      <c r="O61" s="104" t="str">
        <f t="shared" si="38"/>
        <v/>
      </c>
      <c r="P61" s="104" t="str">
        <f t="shared" si="48"/>
        <v/>
      </c>
      <c r="Q61" s="103"/>
      <c r="R61" s="104" t="str">
        <f t="shared" si="39"/>
        <v/>
      </c>
      <c r="S61" s="105" t="str">
        <f t="shared" si="49"/>
        <v/>
      </c>
      <c r="T61" s="100" t="str">
        <f t="shared" si="19"/>
        <v>19</v>
      </c>
      <c r="U61" s="103"/>
      <c r="V61" s="104"/>
      <c r="W61" s="103"/>
      <c r="X61" s="103"/>
      <c r="Y61" s="104" t="str">
        <f t="shared" ref="Y61:Y66" si="61">IF(X61="","",(X61-$B61)*1000)</f>
        <v/>
      </c>
      <c r="Z61" s="104"/>
      <c r="AA61" s="103"/>
      <c r="AB61" s="104" t="str">
        <f t="shared" si="57"/>
        <v/>
      </c>
      <c r="AC61" s="104" t="str">
        <f t="shared" ref="AC61:AC66" si="62">IF(OR(X61="",AA61=""),"",(AA61-X61)*1000)</f>
        <v/>
      </c>
      <c r="AD61" s="103">
        <f>'Setzung Original'!AD61-('Setzung Original'!$AG$93-'Setzung Original'!$AJ$93)</f>
        <v>52.707000000000001</v>
      </c>
      <c r="AE61" s="104">
        <f t="shared" si="45"/>
        <v>0</v>
      </c>
      <c r="AF61" s="104" t="str">
        <f t="shared" si="50"/>
        <v/>
      </c>
      <c r="AG61" s="103">
        <f>'Setzung Original'!AG61-('Setzung Original'!$AG$93-'Setzung Original'!$AJ$93)</f>
        <v>52.707000000000001</v>
      </c>
      <c r="AH61" s="104">
        <f t="shared" si="46"/>
        <v>0</v>
      </c>
      <c r="AI61" s="104">
        <f t="shared" si="51"/>
        <v>0</v>
      </c>
      <c r="AJ61" s="103">
        <v>52.709000000000003</v>
      </c>
      <c r="AK61" s="104">
        <f t="shared" si="43"/>
        <v>2.0000000000024443</v>
      </c>
      <c r="AL61" s="105">
        <f t="shared" si="52"/>
        <v>2.0000000000024443</v>
      </c>
    </row>
    <row r="62" spans="1:38" x14ac:dyDescent="0.2">
      <c r="A62" s="100" t="s">
        <v>137</v>
      </c>
      <c r="B62" s="103"/>
      <c r="C62" s="103"/>
      <c r="D62" s="103"/>
      <c r="E62" s="103"/>
      <c r="F62" s="104" t="str">
        <f t="shared" si="59"/>
        <v/>
      </c>
      <c r="G62" s="104"/>
      <c r="H62" s="103"/>
      <c r="I62" s="104" t="str">
        <f t="shared" si="54"/>
        <v/>
      </c>
      <c r="J62" s="104" t="str">
        <f t="shared" si="60"/>
        <v/>
      </c>
      <c r="K62" s="103">
        <f>'Setzung Original'!K62-('Setzung Original'!$AG$93-'Setzung Original'!$AJ$93)</f>
        <v>52.406999999999996</v>
      </c>
      <c r="L62" s="155" t="s">
        <v>169</v>
      </c>
      <c r="M62" s="104" t="str">
        <f t="shared" si="47"/>
        <v/>
      </c>
      <c r="N62" s="103"/>
      <c r="O62" s="104" t="str">
        <f t="shared" si="38"/>
        <v/>
      </c>
      <c r="P62" s="104" t="str">
        <f t="shared" si="48"/>
        <v/>
      </c>
      <c r="Q62" s="103"/>
      <c r="R62" s="104" t="str">
        <f t="shared" si="39"/>
        <v/>
      </c>
      <c r="S62" s="105" t="str">
        <f t="shared" si="49"/>
        <v/>
      </c>
      <c r="T62" s="100" t="str">
        <f t="shared" si="19"/>
        <v>20</v>
      </c>
      <c r="U62" s="103"/>
      <c r="V62" s="104"/>
      <c r="W62" s="103"/>
      <c r="X62" s="103"/>
      <c r="Y62" s="104" t="str">
        <f t="shared" si="61"/>
        <v/>
      </c>
      <c r="Z62" s="104"/>
      <c r="AA62" s="103"/>
      <c r="AB62" s="104" t="str">
        <f t="shared" si="57"/>
        <v/>
      </c>
      <c r="AC62" s="104" t="str">
        <f t="shared" si="62"/>
        <v/>
      </c>
      <c r="AD62" s="103">
        <f>'Setzung Original'!AD62-('Setzung Original'!$AG$93-'Setzung Original'!$AJ$93)</f>
        <v>52.405999999999999</v>
      </c>
      <c r="AE62" s="104">
        <f t="shared" si="45"/>
        <v>-0.99999999999766942</v>
      </c>
      <c r="AF62" s="104" t="str">
        <f t="shared" si="50"/>
        <v/>
      </c>
      <c r="AG62" s="103">
        <f>'Setzung Original'!AG62-('Setzung Original'!$AG$93-'Setzung Original'!$AJ$93)</f>
        <v>52.406999999999996</v>
      </c>
      <c r="AH62" s="104">
        <f t="shared" si="46"/>
        <v>0</v>
      </c>
      <c r="AI62" s="104">
        <f t="shared" si="51"/>
        <v>0.99999999999766942</v>
      </c>
      <c r="AJ62" s="103">
        <v>52.405999999999999</v>
      </c>
      <c r="AK62" s="104">
        <f t="shared" si="43"/>
        <v>-0.99999999999766942</v>
      </c>
      <c r="AL62" s="105">
        <f t="shared" si="52"/>
        <v>-0.99999999999766942</v>
      </c>
    </row>
    <row r="63" spans="1:38" x14ac:dyDescent="0.2">
      <c r="A63" s="100" t="s">
        <v>138</v>
      </c>
      <c r="B63" s="103"/>
      <c r="C63" s="103"/>
      <c r="D63" s="103"/>
      <c r="E63" s="103"/>
      <c r="F63" s="104" t="str">
        <f t="shared" si="59"/>
        <v/>
      </c>
      <c r="G63" s="104"/>
      <c r="H63" s="103"/>
      <c r="I63" s="104" t="str">
        <f t="shared" si="54"/>
        <v/>
      </c>
      <c r="J63" s="104" t="str">
        <f t="shared" si="60"/>
        <v/>
      </c>
      <c r="K63" s="103">
        <f>'Setzung Original'!K63-('Setzung Original'!$AG$93-'Setzung Original'!$AJ$93)</f>
        <v>52.387999999999998</v>
      </c>
      <c r="L63" s="155" t="s">
        <v>169</v>
      </c>
      <c r="M63" s="104" t="str">
        <f t="shared" si="47"/>
        <v/>
      </c>
      <c r="N63" s="103"/>
      <c r="O63" s="104" t="str">
        <f t="shared" si="38"/>
        <v/>
      </c>
      <c r="P63" s="104" t="str">
        <f t="shared" si="48"/>
        <v/>
      </c>
      <c r="Q63" s="103"/>
      <c r="R63" s="104" t="str">
        <f t="shared" si="39"/>
        <v/>
      </c>
      <c r="S63" s="105" t="str">
        <f t="shared" si="49"/>
        <v/>
      </c>
      <c r="T63" s="100" t="str">
        <f t="shared" si="19"/>
        <v>21</v>
      </c>
      <c r="U63" s="103"/>
      <c r="V63" s="104"/>
      <c r="W63" s="103"/>
      <c r="X63" s="103"/>
      <c r="Y63" s="104" t="str">
        <f t="shared" si="61"/>
        <v/>
      </c>
      <c r="Z63" s="104"/>
      <c r="AA63" s="103"/>
      <c r="AB63" s="104" t="str">
        <f t="shared" si="57"/>
        <v/>
      </c>
      <c r="AC63" s="104" t="str">
        <f t="shared" si="62"/>
        <v/>
      </c>
      <c r="AD63" s="103">
        <f>'Setzung Original'!AD63-('Setzung Original'!$AG$93-'Setzung Original'!$AJ$93)</f>
        <v>52.387</v>
      </c>
      <c r="AE63" s="104">
        <f t="shared" si="45"/>
        <v>-0.99999999999766942</v>
      </c>
      <c r="AF63" s="104" t="str">
        <f t="shared" si="50"/>
        <v/>
      </c>
      <c r="AG63" s="103">
        <f>'Setzung Original'!AG63-('Setzung Original'!$AG$93-'Setzung Original'!$AJ$93)</f>
        <v>52.387</v>
      </c>
      <c r="AH63" s="104">
        <f t="shared" si="46"/>
        <v>-0.99999999999766942</v>
      </c>
      <c r="AI63" s="104">
        <f t="shared" si="51"/>
        <v>0</v>
      </c>
      <c r="AJ63" s="103" t="s">
        <v>223</v>
      </c>
      <c r="AK63" s="104"/>
      <c r="AL63" s="105"/>
    </row>
    <row r="64" spans="1:38" x14ac:dyDescent="0.2">
      <c r="A64" s="100" t="s">
        <v>139</v>
      </c>
      <c r="B64" s="103"/>
      <c r="C64" s="103"/>
      <c r="D64" s="103"/>
      <c r="E64" s="103"/>
      <c r="F64" s="104" t="str">
        <f t="shared" si="59"/>
        <v/>
      </c>
      <c r="G64" s="104"/>
      <c r="H64" s="103"/>
      <c r="I64" s="104" t="str">
        <f t="shared" si="54"/>
        <v/>
      </c>
      <c r="J64" s="104" t="str">
        <f t="shared" si="60"/>
        <v/>
      </c>
      <c r="K64" s="103">
        <f>'Setzung Original'!K64-('Setzung Original'!$AG$93-'Setzung Original'!$AJ$93)</f>
        <v>52.022999999999996</v>
      </c>
      <c r="L64" s="155" t="s">
        <v>169</v>
      </c>
      <c r="M64" s="104" t="str">
        <f t="shared" si="47"/>
        <v/>
      </c>
      <c r="N64" s="103"/>
      <c r="O64" s="104" t="str">
        <f t="shared" si="38"/>
        <v/>
      </c>
      <c r="P64" s="104" t="str">
        <f t="shared" si="48"/>
        <v/>
      </c>
      <c r="Q64" s="103"/>
      <c r="R64" s="104" t="str">
        <f t="shared" si="39"/>
        <v/>
      </c>
      <c r="S64" s="105" t="str">
        <f t="shared" si="49"/>
        <v/>
      </c>
      <c r="T64" s="100" t="str">
        <f t="shared" si="19"/>
        <v>22</v>
      </c>
      <c r="U64" s="103"/>
      <c r="V64" s="104"/>
      <c r="W64" s="103"/>
      <c r="X64" s="103"/>
      <c r="Y64" s="104" t="str">
        <f t="shared" si="61"/>
        <v/>
      </c>
      <c r="Z64" s="104"/>
      <c r="AA64" s="103"/>
      <c r="AB64" s="104" t="str">
        <f t="shared" si="57"/>
        <v/>
      </c>
      <c r="AC64" s="104" t="str">
        <f t="shared" si="62"/>
        <v/>
      </c>
      <c r="AD64" s="103">
        <f>'Setzung Original'!AD64-('Setzung Original'!$AG$93-'Setzung Original'!$AJ$93)</f>
        <v>52.021000000000001</v>
      </c>
      <c r="AE64" s="104">
        <f t="shared" si="45"/>
        <v>-1.9999999999953388</v>
      </c>
      <c r="AF64" s="104" t="str">
        <f t="shared" si="50"/>
        <v/>
      </c>
      <c r="AG64" s="103">
        <f>'Setzung Original'!AG64-('Setzung Original'!$AG$93-'Setzung Original'!$AJ$93)</f>
        <v>52.021999999999998</v>
      </c>
      <c r="AH64" s="104">
        <f t="shared" si="46"/>
        <v>-0.99999999999766942</v>
      </c>
      <c r="AI64" s="104">
        <f t="shared" si="51"/>
        <v>0.99999999999766942</v>
      </c>
      <c r="AJ64" s="103">
        <v>52.02</v>
      </c>
      <c r="AK64" s="104">
        <f>IF(AJ64="","",(AJ64-$K64)*1000)</f>
        <v>-2.9999999999930083</v>
      </c>
      <c r="AL64" s="105">
        <f t="shared" si="52"/>
        <v>-1.9999999999953388</v>
      </c>
    </row>
    <row r="65" spans="1:38" x14ac:dyDescent="0.2">
      <c r="A65" s="100" t="s">
        <v>140</v>
      </c>
      <c r="B65" s="103"/>
      <c r="C65" s="103"/>
      <c r="D65" s="103"/>
      <c r="E65" s="103"/>
      <c r="F65" s="104" t="str">
        <f t="shared" si="59"/>
        <v/>
      </c>
      <c r="G65" s="104"/>
      <c r="H65" s="103"/>
      <c r="I65" s="104" t="str">
        <f t="shared" si="54"/>
        <v/>
      </c>
      <c r="J65" s="104" t="str">
        <f t="shared" si="60"/>
        <v/>
      </c>
      <c r="K65" s="103">
        <f>'Setzung Original'!K65-('Setzung Original'!$AG$93-'Setzung Original'!$AJ$93)</f>
        <v>52.728999999999999</v>
      </c>
      <c r="L65" s="155" t="s">
        <v>169</v>
      </c>
      <c r="M65" s="104" t="str">
        <f t="shared" si="47"/>
        <v/>
      </c>
      <c r="N65" s="103"/>
      <c r="O65" s="104" t="str">
        <f t="shared" si="38"/>
        <v/>
      </c>
      <c r="P65" s="104" t="str">
        <f t="shared" si="48"/>
        <v/>
      </c>
      <c r="Q65" s="103"/>
      <c r="R65" s="104" t="str">
        <f t="shared" si="39"/>
        <v/>
      </c>
      <c r="S65" s="105" t="str">
        <f t="shared" si="49"/>
        <v/>
      </c>
      <c r="T65" s="100" t="str">
        <f t="shared" si="19"/>
        <v>23</v>
      </c>
      <c r="U65" s="103"/>
      <c r="V65" s="104"/>
      <c r="W65" s="103"/>
      <c r="X65" s="103"/>
      <c r="Y65" s="104" t="str">
        <f t="shared" si="61"/>
        <v/>
      </c>
      <c r="Z65" s="104"/>
      <c r="AA65" s="103"/>
      <c r="AB65" s="104" t="str">
        <f t="shared" si="57"/>
        <v/>
      </c>
      <c r="AC65" s="104" t="str">
        <f t="shared" si="62"/>
        <v/>
      </c>
      <c r="AD65" s="103">
        <f>'Setzung Original'!AD65-('Setzung Original'!$AG$93-'Setzung Original'!$AJ$93)</f>
        <v>52.728999999999999</v>
      </c>
      <c r="AE65" s="104">
        <f t="shared" si="45"/>
        <v>0</v>
      </c>
      <c r="AF65" s="104" t="str">
        <f t="shared" si="50"/>
        <v/>
      </c>
      <c r="AG65" s="103">
        <f>'Setzung Original'!AG65-('Setzung Original'!$AG$93-'Setzung Original'!$AJ$93)</f>
        <v>52.73</v>
      </c>
      <c r="AH65" s="104">
        <f t="shared" si="46"/>
        <v>0.99999999999766942</v>
      </c>
      <c r="AI65" s="104">
        <f t="shared" si="51"/>
        <v>0.99999999999766942</v>
      </c>
      <c r="AJ65" s="103">
        <v>52.732999999999997</v>
      </c>
      <c r="AK65" s="104">
        <f>IF(AJ65="","",(AJ65-$K65)*1000)</f>
        <v>3.9999999999977831</v>
      </c>
      <c r="AL65" s="105">
        <f t="shared" si="52"/>
        <v>3.0000000000001137</v>
      </c>
    </row>
    <row r="66" spans="1:38" x14ac:dyDescent="0.2">
      <c r="A66" s="100" t="s">
        <v>141</v>
      </c>
      <c r="B66" s="103"/>
      <c r="C66" s="103"/>
      <c r="D66" s="103"/>
      <c r="E66" s="103"/>
      <c r="F66" s="104" t="str">
        <f t="shared" si="59"/>
        <v/>
      </c>
      <c r="G66" s="104"/>
      <c r="H66" s="103"/>
      <c r="I66" s="104" t="str">
        <f t="shared" si="54"/>
        <v/>
      </c>
      <c r="J66" s="104" t="str">
        <f t="shared" si="60"/>
        <v/>
      </c>
      <c r="K66" s="103"/>
      <c r="L66" s="104" t="str">
        <f t="shared" ref="L66:L74" si="63">IF(K66="","",(K66-$B66)*1000)</f>
        <v/>
      </c>
      <c r="M66" s="104" t="str">
        <f t="shared" si="47"/>
        <v/>
      </c>
      <c r="N66" s="103"/>
      <c r="O66" s="104" t="str">
        <f t="shared" si="38"/>
        <v/>
      </c>
      <c r="P66" s="104" t="str">
        <f t="shared" si="48"/>
        <v/>
      </c>
      <c r="Q66" s="103"/>
      <c r="R66" s="104" t="str">
        <f t="shared" si="39"/>
        <v/>
      </c>
      <c r="S66" s="105" t="str">
        <f t="shared" si="49"/>
        <v/>
      </c>
      <c r="T66" s="100" t="str">
        <f t="shared" si="19"/>
        <v>23.1</v>
      </c>
      <c r="U66" s="103"/>
      <c r="V66" s="104"/>
      <c r="W66" s="103"/>
      <c r="X66" s="103"/>
      <c r="Y66" s="104" t="str">
        <f t="shared" si="61"/>
        <v/>
      </c>
      <c r="Z66" s="104"/>
      <c r="AA66" s="103"/>
      <c r="AB66" s="104" t="str">
        <f t="shared" si="57"/>
        <v/>
      </c>
      <c r="AC66" s="104" t="str">
        <f t="shared" si="62"/>
        <v/>
      </c>
      <c r="AD66" s="103"/>
      <c r="AE66" s="104" t="str">
        <f t="shared" si="45"/>
        <v/>
      </c>
      <c r="AF66" s="104" t="str">
        <f t="shared" si="50"/>
        <v/>
      </c>
      <c r="AG66" s="103">
        <f>'Setzung Original'!AG66-('Setzung Original'!$AG$93-'Setzung Original'!$AJ$93)</f>
        <v>52.766999999999996</v>
      </c>
      <c r="AH66" s="155" t="s">
        <v>169</v>
      </c>
      <c r="AI66" s="104" t="str">
        <f t="shared" si="51"/>
        <v/>
      </c>
      <c r="AJ66" s="103">
        <v>52.768999999999998</v>
      </c>
      <c r="AK66" s="104">
        <f>IF(AJ66="","",(AJ66-$AG66)*1000)</f>
        <v>2.0000000000024443</v>
      </c>
      <c r="AL66" s="105">
        <f t="shared" si="52"/>
        <v>2.0000000000024443</v>
      </c>
    </row>
    <row r="67" spans="1:38" x14ac:dyDescent="0.2">
      <c r="A67" s="100" t="s">
        <v>142</v>
      </c>
      <c r="B67" s="103"/>
      <c r="C67" s="103"/>
      <c r="D67" s="103"/>
      <c r="E67" s="103"/>
      <c r="F67" s="104"/>
      <c r="G67" s="104"/>
      <c r="H67" s="103"/>
      <c r="I67" s="104" t="str">
        <f t="shared" si="54"/>
        <v/>
      </c>
      <c r="J67" s="104"/>
      <c r="K67" s="103">
        <f>'Setzung Original'!K67-('Setzung Original'!$AG$93-'Setzung Original'!$AJ$93)</f>
        <v>52.966000000000001</v>
      </c>
      <c r="L67" s="155" t="s">
        <v>169</v>
      </c>
      <c r="M67" s="104" t="str">
        <f t="shared" si="47"/>
        <v/>
      </c>
      <c r="N67" s="103"/>
      <c r="O67" s="104" t="str">
        <f t="shared" si="38"/>
        <v/>
      </c>
      <c r="P67" s="104" t="str">
        <f t="shared" si="48"/>
        <v/>
      </c>
      <c r="Q67" s="103"/>
      <c r="R67" s="104" t="str">
        <f t="shared" si="39"/>
        <v/>
      </c>
      <c r="S67" s="105" t="str">
        <f t="shared" si="49"/>
        <v/>
      </c>
      <c r="T67" s="100" t="str">
        <f t="shared" si="19"/>
        <v>24</v>
      </c>
      <c r="U67" s="103"/>
      <c r="V67" s="104"/>
      <c r="W67" s="103"/>
      <c r="X67" s="103"/>
      <c r="Y67" s="104"/>
      <c r="Z67" s="104"/>
      <c r="AA67" s="103"/>
      <c r="AB67" s="104" t="str">
        <f t="shared" si="57"/>
        <v/>
      </c>
      <c r="AC67" s="104"/>
      <c r="AD67" s="103">
        <f>'Setzung Original'!AD67-('Setzung Original'!$AG$93-'Setzung Original'!$AJ$93)</f>
        <v>52.966999999999999</v>
      </c>
      <c r="AE67" s="104">
        <f t="shared" si="45"/>
        <v>0.99999999999766942</v>
      </c>
      <c r="AF67" s="104" t="str">
        <f t="shared" si="50"/>
        <v/>
      </c>
      <c r="AG67" s="103">
        <f>'Setzung Original'!AG67-('Setzung Original'!$AG$93-'Setzung Original'!$AJ$93)</f>
        <v>52.966999999999999</v>
      </c>
      <c r="AH67" s="104">
        <f t="shared" si="46"/>
        <v>0.99999999999766942</v>
      </c>
      <c r="AI67" s="104">
        <f t="shared" si="51"/>
        <v>0</v>
      </c>
      <c r="AJ67" s="103">
        <v>52.972000000000001</v>
      </c>
      <c r="AK67" s="104">
        <f>IF(AJ67="","",(AJ67-$K67)*1000)</f>
        <v>6.0000000000002274</v>
      </c>
      <c r="AL67" s="105">
        <f t="shared" si="52"/>
        <v>5.000000000002558</v>
      </c>
    </row>
    <row r="68" spans="1:38" x14ac:dyDescent="0.2">
      <c r="A68" s="100" t="s">
        <v>143</v>
      </c>
      <c r="B68" s="103"/>
      <c r="C68" s="103"/>
      <c r="D68" s="103"/>
      <c r="E68" s="103"/>
      <c r="F68" s="104"/>
      <c r="G68" s="104"/>
      <c r="H68" s="103"/>
      <c r="I68" s="104" t="str">
        <f t="shared" si="54"/>
        <v/>
      </c>
      <c r="J68" s="104"/>
      <c r="K68" s="103"/>
      <c r="L68" s="104" t="str">
        <f t="shared" si="63"/>
        <v/>
      </c>
      <c r="M68" s="104" t="str">
        <f t="shared" si="47"/>
        <v/>
      </c>
      <c r="N68" s="103"/>
      <c r="O68" s="104" t="str">
        <f t="shared" si="38"/>
        <v/>
      </c>
      <c r="P68" s="104" t="str">
        <f t="shared" si="48"/>
        <v/>
      </c>
      <c r="Q68" s="103">
        <f>'Setzung Original'!Q68-('Setzung Original'!$AG$93-'Setzung Original'!$AJ$93)</f>
        <v>51.146999999999998</v>
      </c>
      <c r="R68" s="155" t="s">
        <v>169</v>
      </c>
      <c r="S68" s="105" t="str">
        <f t="shared" si="49"/>
        <v/>
      </c>
      <c r="T68" s="100" t="str">
        <f t="shared" si="19"/>
        <v>25</v>
      </c>
      <c r="U68" s="103"/>
      <c r="V68" s="104"/>
      <c r="W68" s="103"/>
      <c r="X68" s="103"/>
      <c r="Y68" s="104"/>
      <c r="Z68" s="104"/>
      <c r="AA68" s="103">
        <f>'Setzung Original'!AA68-('Setzung Original'!$AG$93-'Setzung Original'!$AJ$93)</f>
        <v>51.143999999999998</v>
      </c>
      <c r="AB68" s="104">
        <f>IF(AA68="","",(AA68-$Q68)*1000)</f>
        <v>-3.0000000000001137</v>
      </c>
      <c r="AC68" s="104"/>
      <c r="AD68" s="103"/>
      <c r="AE68" s="104" t="str">
        <f t="shared" ref="AE68:AE74" si="64">IF(AD68="","",(AD68-$B68)*1000)</f>
        <v/>
      </c>
      <c r="AF68" s="104" t="str">
        <f t="shared" si="50"/>
        <v/>
      </c>
      <c r="AG68" s="103">
        <f>'Setzung Original'!AG68-('Setzung Original'!$AG$93-'Setzung Original'!$AJ$93)</f>
        <v>51.146000000000001</v>
      </c>
      <c r="AH68" s="104">
        <f>IF(AG68="","",(AG68-$Q68)*1000)</f>
        <v>-0.99999999999766942</v>
      </c>
      <c r="AI68" s="104" t="str">
        <f t="shared" si="51"/>
        <v/>
      </c>
      <c r="AJ68" s="103">
        <v>51.148000000000003</v>
      </c>
      <c r="AK68" s="104">
        <f>IF(AJ68="","",(AJ68-$Q68)*1000)</f>
        <v>1.0000000000047748</v>
      </c>
      <c r="AL68" s="105">
        <f t="shared" si="52"/>
        <v>2.0000000000024443</v>
      </c>
    </row>
    <row r="69" spans="1:38" x14ac:dyDescent="0.2">
      <c r="A69" s="100" t="s">
        <v>144</v>
      </c>
      <c r="B69" s="103"/>
      <c r="C69" s="103"/>
      <c r="D69" s="103"/>
      <c r="E69" s="103"/>
      <c r="F69" s="104" t="str">
        <f t="shared" ref="F69:F74" si="65">IF(E69="","",(E69-$B69)*1000)</f>
        <v/>
      </c>
      <c r="G69" s="104"/>
      <c r="H69" s="103"/>
      <c r="I69" s="104" t="str">
        <f t="shared" si="54"/>
        <v/>
      </c>
      <c r="J69" s="104" t="str">
        <f t="shared" ref="J69:J75" si="66">IF(OR(E69="",H69=""),"",(H69-E69)*1000)</f>
        <v/>
      </c>
      <c r="K69" s="103"/>
      <c r="L69" s="104" t="str">
        <f t="shared" si="63"/>
        <v/>
      </c>
      <c r="M69" s="104" t="str">
        <f t="shared" si="47"/>
        <v/>
      </c>
      <c r="N69" s="103"/>
      <c r="O69" s="104" t="str">
        <f t="shared" si="38"/>
        <v/>
      </c>
      <c r="P69" s="104" t="str">
        <f t="shared" si="48"/>
        <v/>
      </c>
      <c r="Q69" s="103">
        <f>'Setzung Original'!Q69-('Setzung Original'!$AG$93-'Setzung Original'!$AJ$93)</f>
        <v>51.230999999999995</v>
      </c>
      <c r="R69" s="155" t="s">
        <v>169</v>
      </c>
      <c r="S69" s="105" t="str">
        <f t="shared" si="49"/>
        <v/>
      </c>
      <c r="T69" s="100" t="str">
        <f t="shared" si="19"/>
        <v>26</v>
      </c>
      <c r="U69" s="103"/>
      <c r="V69" s="104"/>
      <c r="W69" s="103"/>
      <c r="X69" s="103"/>
      <c r="Y69" s="104" t="str">
        <f t="shared" ref="Y69:Y74" si="67">IF(X69="","",(X69-$B69)*1000)</f>
        <v/>
      </c>
      <c r="Z69" s="104"/>
      <c r="AA69" s="103">
        <f>'Setzung Original'!AA69-('Setzung Original'!$AG$93-'Setzung Original'!$AJ$93)</f>
        <v>51.23</v>
      </c>
      <c r="AB69" s="104">
        <f>IF(AA69="","",(AA69-$Q69)*1000)</f>
        <v>-0.99999999999766942</v>
      </c>
      <c r="AC69" s="104" t="str">
        <f t="shared" ref="AC69:AC90" si="68">IF(OR(X69="",AA69=""),"",(AA69-X69)*1000)</f>
        <v/>
      </c>
      <c r="AD69" s="103"/>
      <c r="AE69" s="104" t="str">
        <f t="shared" si="64"/>
        <v/>
      </c>
      <c r="AF69" s="104" t="str">
        <f t="shared" si="50"/>
        <v/>
      </c>
      <c r="AG69" s="103">
        <f>'Setzung Original'!AG69-('Setzung Original'!$AG$93-'Setzung Original'!$AJ$93)</f>
        <v>51.230999999999995</v>
      </c>
      <c r="AH69" s="104">
        <f>IF(AG69="","",(AG69-$Q69)*1000)</f>
        <v>0</v>
      </c>
      <c r="AI69" s="104" t="str">
        <f t="shared" si="51"/>
        <v/>
      </c>
      <c r="AJ69" s="103">
        <v>51.232999999999997</v>
      </c>
      <c r="AK69" s="104">
        <f>IF(AJ69="","",(AJ69-$Q69)*1000)</f>
        <v>2.0000000000024443</v>
      </c>
      <c r="AL69" s="105">
        <f t="shared" si="52"/>
        <v>2.0000000000024443</v>
      </c>
    </row>
    <row r="70" spans="1:38" x14ac:dyDescent="0.2">
      <c r="A70" s="100" t="s">
        <v>145</v>
      </c>
      <c r="B70" s="103"/>
      <c r="C70" s="103"/>
      <c r="D70" s="103"/>
      <c r="E70" s="103"/>
      <c r="F70" s="104" t="str">
        <f t="shared" si="65"/>
        <v/>
      </c>
      <c r="G70" s="104"/>
      <c r="H70" s="103"/>
      <c r="I70" s="104" t="str">
        <f t="shared" si="54"/>
        <v/>
      </c>
      <c r="J70" s="104" t="str">
        <f t="shared" si="66"/>
        <v/>
      </c>
      <c r="K70" s="103"/>
      <c r="L70" s="104" t="str">
        <f t="shared" si="63"/>
        <v/>
      </c>
      <c r="M70" s="104" t="str">
        <f t="shared" si="47"/>
        <v/>
      </c>
      <c r="N70" s="103"/>
      <c r="O70" s="104" t="str">
        <f t="shared" si="38"/>
        <v/>
      </c>
      <c r="P70" s="104" t="str">
        <f t="shared" si="48"/>
        <v/>
      </c>
      <c r="Q70" s="103"/>
      <c r="R70" s="104" t="str">
        <f t="shared" si="39"/>
        <v/>
      </c>
      <c r="S70" s="105" t="str">
        <f t="shared" si="49"/>
        <v/>
      </c>
      <c r="T70" s="100" t="str">
        <f t="shared" si="19"/>
        <v>26.1</v>
      </c>
      <c r="U70" s="103"/>
      <c r="V70" s="104"/>
      <c r="W70" s="103"/>
      <c r="X70" s="103"/>
      <c r="Y70" s="104" t="str">
        <f t="shared" si="67"/>
        <v/>
      </c>
      <c r="Z70" s="104"/>
      <c r="AA70" s="103"/>
      <c r="AB70" s="104" t="str">
        <f t="shared" ref="AB70:AB90" si="69">IF(AA70="","",(AA70-$Q70)*1000)</f>
        <v/>
      </c>
      <c r="AC70" s="104" t="str">
        <f t="shared" si="68"/>
        <v/>
      </c>
      <c r="AD70" s="103"/>
      <c r="AE70" s="104" t="str">
        <f t="shared" si="64"/>
        <v/>
      </c>
      <c r="AF70" s="104" t="str">
        <f t="shared" si="50"/>
        <v/>
      </c>
      <c r="AG70" s="103">
        <f>'Setzung Original'!AG70-('Setzung Original'!$AG$93-'Setzung Original'!$AJ$93)</f>
        <v>51.256</v>
      </c>
      <c r="AH70" s="155" t="s">
        <v>169</v>
      </c>
      <c r="AI70" s="104" t="str">
        <f t="shared" si="51"/>
        <v/>
      </c>
      <c r="AJ70" s="103">
        <v>51.258000000000003</v>
      </c>
      <c r="AK70" s="104">
        <f>IF(AJ70="","",(AJ70-$AG70)*1000)</f>
        <v>2.0000000000024443</v>
      </c>
      <c r="AL70" s="105">
        <f t="shared" si="52"/>
        <v>2.0000000000024443</v>
      </c>
    </row>
    <row r="71" spans="1:38" x14ac:dyDescent="0.2">
      <c r="A71" s="100" t="s">
        <v>146</v>
      </c>
      <c r="B71" s="103"/>
      <c r="C71" s="103"/>
      <c r="D71" s="103"/>
      <c r="E71" s="103"/>
      <c r="F71" s="104" t="str">
        <f t="shared" si="65"/>
        <v/>
      </c>
      <c r="G71" s="104"/>
      <c r="H71" s="103"/>
      <c r="I71" s="104" t="str">
        <f t="shared" si="54"/>
        <v/>
      </c>
      <c r="J71" s="104" t="str">
        <f t="shared" si="66"/>
        <v/>
      </c>
      <c r="K71" s="103"/>
      <c r="L71" s="104" t="str">
        <f t="shared" si="63"/>
        <v/>
      </c>
      <c r="M71" s="104" t="str">
        <f t="shared" si="47"/>
        <v/>
      </c>
      <c r="N71" s="103"/>
      <c r="O71" s="104" t="str">
        <f t="shared" si="38"/>
        <v/>
      </c>
      <c r="P71" s="104" t="str">
        <f t="shared" si="48"/>
        <v/>
      </c>
      <c r="Q71" s="103">
        <f>'Setzung Original'!Q71-('Setzung Original'!$AG$93-'Setzung Original'!$AJ$93)</f>
        <v>51.235999999999997</v>
      </c>
      <c r="R71" s="155" t="s">
        <v>169</v>
      </c>
      <c r="S71" s="105" t="str">
        <f t="shared" si="49"/>
        <v/>
      </c>
      <c r="T71" s="100" t="str">
        <f t="shared" si="19"/>
        <v>27</v>
      </c>
      <c r="U71" s="103"/>
      <c r="V71" s="104"/>
      <c r="W71" s="103"/>
      <c r="X71" s="103"/>
      <c r="Y71" s="104" t="str">
        <f t="shared" si="67"/>
        <v/>
      </c>
      <c r="Z71" s="104"/>
      <c r="AA71" s="103">
        <f>'Setzung Original'!AA71-('Setzung Original'!$AG$93-'Setzung Original'!$AJ$93)</f>
        <v>51.233999999999995</v>
      </c>
      <c r="AB71" s="104">
        <f t="shared" si="69"/>
        <v>-2.0000000000024443</v>
      </c>
      <c r="AC71" s="104" t="str">
        <f t="shared" si="68"/>
        <v/>
      </c>
      <c r="AD71" s="103"/>
      <c r="AE71" s="104" t="str">
        <f t="shared" si="64"/>
        <v/>
      </c>
      <c r="AF71" s="104" t="str">
        <f t="shared" si="50"/>
        <v/>
      </c>
      <c r="AG71" s="103">
        <f>'Setzung Original'!AG71-('Setzung Original'!$AG$93-'Setzung Original'!$AJ$93)</f>
        <v>51.233999999999995</v>
      </c>
      <c r="AH71" s="104">
        <f>IF(AG71="","",(AG71-$Q71)*1000)</f>
        <v>-2.0000000000024443</v>
      </c>
      <c r="AI71" s="104" t="str">
        <f t="shared" si="51"/>
        <v/>
      </c>
      <c r="AJ71" s="103">
        <v>51.234999999999999</v>
      </c>
      <c r="AK71" s="104">
        <f>IF(AJ71="","",(AJ71-$Q71)*1000)</f>
        <v>-0.99999999999766942</v>
      </c>
      <c r="AL71" s="105">
        <f t="shared" si="52"/>
        <v>1.0000000000047748</v>
      </c>
    </row>
    <row r="72" spans="1:38" x14ac:dyDescent="0.2">
      <c r="A72" s="100" t="s">
        <v>147</v>
      </c>
      <c r="B72" s="103"/>
      <c r="C72" s="103"/>
      <c r="D72" s="103"/>
      <c r="E72" s="103"/>
      <c r="F72" s="104" t="str">
        <f t="shared" si="65"/>
        <v/>
      </c>
      <c r="G72" s="104"/>
      <c r="H72" s="103"/>
      <c r="I72" s="104" t="str">
        <f t="shared" si="54"/>
        <v/>
      </c>
      <c r="J72" s="104" t="str">
        <f t="shared" si="66"/>
        <v/>
      </c>
      <c r="K72" s="103"/>
      <c r="L72" s="104" t="str">
        <f t="shared" si="63"/>
        <v/>
      </c>
      <c r="M72" s="104" t="str">
        <f t="shared" si="47"/>
        <v/>
      </c>
      <c r="N72" s="103"/>
      <c r="O72" s="104" t="str">
        <f t="shared" si="38"/>
        <v/>
      </c>
      <c r="P72" s="104" t="str">
        <f t="shared" si="48"/>
        <v/>
      </c>
      <c r="Q72" s="103">
        <f>'Setzung Original'!Q72-('Setzung Original'!$AG$93-'Setzung Original'!$AJ$93)</f>
        <v>51.512</v>
      </c>
      <c r="R72" s="155" t="s">
        <v>169</v>
      </c>
      <c r="S72" s="105" t="str">
        <f t="shared" si="49"/>
        <v/>
      </c>
      <c r="T72" s="100" t="str">
        <f t="shared" si="19"/>
        <v>28</v>
      </c>
      <c r="U72" s="103"/>
      <c r="V72" s="104"/>
      <c r="W72" s="103"/>
      <c r="X72" s="103"/>
      <c r="Y72" s="104" t="str">
        <f t="shared" si="67"/>
        <v/>
      </c>
      <c r="Z72" s="104"/>
      <c r="AA72" s="103">
        <f>'Setzung Original'!AA72-('Setzung Original'!$AG$93-'Setzung Original'!$AJ$93)</f>
        <v>51.512</v>
      </c>
      <c r="AB72" s="104">
        <f t="shared" si="69"/>
        <v>0</v>
      </c>
      <c r="AC72" s="104" t="str">
        <f t="shared" si="68"/>
        <v/>
      </c>
      <c r="AD72" s="103"/>
      <c r="AE72" s="104" t="str">
        <f t="shared" si="64"/>
        <v/>
      </c>
      <c r="AF72" s="104" t="str">
        <f t="shared" si="50"/>
        <v/>
      </c>
      <c r="AG72" s="103">
        <f>'Setzung Original'!AG72-('Setzung Original'!$AG$93-'Setzung Original'!$AJ$93)</f>
        <v>51.512</v>
      </c>
      <c r="AH72" s="104">
        <f>IF(AG72="","",(AG72-$Q72)*1000)</f>
        <v>0</v>
      </c>
      <c r="AI72" s="104" t="str">
        <f t="shared" si="51"/>
        <v/>
      </c>
      <c r="AJ72" s="103">
        <v>51.512</v>
      </c>
      <c r="AK72" s="104">
        <f t="shared" ref="AK72:AK92" si="70">IF(AJ72="","",(AJ72-$Q72)*1000)</f>
        <v>0</v>
      </c>
      <c r="AL72" s="105">
        <f t="shared" si="52"/>
        <v>0</v>
      </c>
    </row>
    <row r="73" spans="1:38" x14ac:dyDescent="0.2">
      <c r="A73" s="100" t="s">
        <v>148</v>
      </c>
      <c r="B73" s="103"/>
      <c r="C73" s="103"/>
      <c r="D73" s="103"/>
      <c r="E73" s="103"/>
      <c r="F73" s="104" t="str">
        <f t="shared" si="65"/>
        <v/>
      </c>
      <c r="G73" s="104"/>
      <c r="H73" s="103"/>
      <c r="I73" s="104" t="str">
        <f t="shared" si="54"/>
        <v/>
      </c>
      <c r="J73" s="104" t="str">
        <f t="shared" si="66"/>
        <v/>
      </c>
      <c r="K73" s="103"/>
      <c r="L73" s="104" t="str">
        <f t="shared" si="63"/>
        <v/>
      </c>
      <c r="M73" s="104" t="str">
        <f t="shared" si="47"/>
        <v/>
      </c>
      <c r="N73" s="103"/>
      <c r="O73" s="104" t="str">
        <f t="shared" si="38"/>
        <v/>
      </c>
      <c r="P73" s="104" t="str">
        <f t="shared" si="48"/>
        <v/>
      </c>
      <c r="Q73" s="103">
        <f>'Setzung Original'!Q73-('Setzung Original'!$AG$93-'Setzung Original'!$AJ$93)</f>
        <v>51.561</v>
      </c>
      <c r="R73" s="155" t="s">
        <v>169</v>
      </c>
      <c r="S73" s="105" t="str">
        <f t="shared" si="49"/>
        <v/>
      </c>
      <c r="T73" s="100" t="str">
        <f t="shared" si="19"/>
        <v>29</v>
      </c>
      <c r="U73" s="103"/>
      <c r="V73" s="104"/>
      <c r="W73" s="103"/>
      <c r="X73" s="103"/>
      <c r="Y73" s="104" t="str">
        <f t="shared" si="67"/>
        <v/>
      </c>
      <c r="Z73" s="104"/>
      <c r="AA73" s="103">
        <f>'Setzung Original'!AA73-('Setzung Original'!$AG$93-'Setzung Original'!$AJ$93)</f>
        <v>51.559999999999995</v>
      </c>
      <c r="AB73" s="104">
        <f t="shared" si="69"/>
        <v>-1.0000000000047748</v>
      </c>
      <c r="AC73" s="104" t="str">
        <f t="shared" si="68"/>
        <v/>
      </c>
      <c r="AD73" s="103"/>
      <c r="AE73" s="104" t="str">
        <f t="shared" si="64"/>
        <v/>
      </c>
      <c r="AF73" s="104" t="str">
        <f t="shared" si="50"/>
        <v/>
      </c>
      <c r="AG73" s="103">
        <f>'Setzung Original'!AG73-('Setzung Original'!$AG$93-'Setzung Original'!$AJ$93)</f>
        <v>51.558</v>
      </c>
      <c r="AH73" s="104">
        <f>IF(AG73="","",(AG73-$Q73)*1000)</f>
        <v>-3.0000000000001137</v>
      </c>
      <c r="AI73" s="104" t="str">
        <f t="shared" si="51"/>
        <v/>
      </c>
      <c r="AJ73" s="103">
        <v>51.557000000000002</v>
      </c>
      <c r="AK73" s="104">
        <f t="shared" si="70"/>
        <v>-3.9999999999977831</v>
      </c>
      <c r="AL73" s="105">
        <f t="shared" si="52"/>
        <v>-0.99999999999766942</v>
      </c>
    </row>
    <row r="74" spans="1:38" x14ac:dyDescent="0.2">
      <c r="A74" s="100" t="s">
        <v>149</v>
      </c>
      <c r="B74" s="103"/>
      <c r="C74" s="103"/>
      <c r="D74" s="103"/>
      <c r="E74" s="103"/>
      <c r="F74" s="104" t="str">
        <f t="shared" si="65"/>
        <v/>
      </c>
      <c r="G74" s="104"/>
      <c r="H74" s="103"/>
      <c r="I74" s="104" t="str">
        <f t="shared" si="54"/>
        <v/>
      </c>
      <c r="J74" s="104" t="str">
        <f t="shared" si="66"/>
        <v/>
      </c>
      <c r="K74" s="103"/>
      <c r="L74" s="104" t="str">
        <f t="shared" si="63"/>
        <v/>
      </c>
      <c r="M74" s="104" t="str">
        <f t="shared" si="47"/>
        <v/>
      </c>
      <c r="N74" s="103"/>
      <c r="O74" s="104" t="str">
        <f t="shared" si="38"/>
        <v/>
      </c>
      <c r="P74" s="104" t="str">
        <f t="shared" si="48"/>
        <v/>
      </c>
      <c r="Q74" s="103">
        <f>'Setzung Original'!Q74-('Setzung Original'!$AG$93-'Setzung Original'!$AJ$93)</f>
        <v>51.893999999999998</v>
      </c>
      <c r="R74" s="155" t="s">
        <v>169</v>
      </c>
      <c r="S74" s="105" t="str">
        <f t="shared" si="49"/>
        <v/>
      </c>
      <c r="T74" s="100" t="str">
        <f t="shared" si="19"/>
        <v>30</v>
      </c>
      <c r="U74" s="103"/>
      <c r="V74" s="104"/>
      <c r="W74" s="103"/>
      <c r="X74" s="103"/>
      <c r="Y74" s="104" t="str">
        <f t="shared" si="67"/>
        <v/>
      </c>
      <c r="Z74" s="104"/>
      <c r="AA74" s="103">
        <f>'Setzung Original'!AA74-('Setzung Original'!$AG$93-'Setzung Original'!$AJ$93)</f>
        <v>51.891999999999996</v>
      </c>
      <c r="AB74" s="104">
        <f t="shared" si="69"/>
        <v>-2.0000000000024443</v>
      </c>
      <c r="AC74" s="104" t="str">
        <f t="shared" si="68"/>
        <v/>
      </c>
      <c r="AD74" s="103"/>
      <c r="AE74" s="104" t="str">
        <f t="shared" si="64"/>
        <v/>
      </c>
      <c r="AF74" s="104" t="str">
        <f t="shared" si="50"/>
        <v/>
      </c>
      <c r="AG74" s="103">
        <f>'Setzung Original'!AG74-('Setzung Original'!$AG$93-'Setzung Original'!$AJ$93)</f>
        <v>51.890999999999998</v>
      </c>
      <c r="AH74" s="104">
        <f>IF(AG74="","",(AG74-$Q74)*1000)</f>
        <v>-3.0000000000001137</v>
      </c>
      <c r="AI74" s="104" t="str">
        <f t="shared" si="51"/>
        <v/>
      </c>
      <c r="AJ74" s="103">
        <v>51.893000000000001</v>
      </c>
      <c r="AK74" s="104">
        <f t="shared" si="70"/>
        <v>-0.99999999999766942</v>
      </c>
      <c r="AL74" s="105">
        <f t="shared" si="52"/>
        <v>2.0000000000024443</v>
      </c>
    </row>
    <row r="75" spans="1:38" ht="13.5" thickBot="1" x14ac:dyDescent="0.25">
      <c r="A75" s="106" t="s">
        <v>150</v>
      </c>
      <c r="B75" s="107"/>
      <c r="C75" s="108"/>
      <c r="D75" s="108"/>
      <c r="E75" s="107"/>
      <c r="F75" s="109" t="str">
        <f>IF(E75="","",(E75-$B75)*1000)</f>
        <v/>
      </c>
      <c r="G75" s="110"/>
      <c r="H75" s="107"/>
      <c r="I75" s="109" t="str">
        <f>IF(H75="","",(H75-$B75)*1000)</f>
        <v/>
      </c>
      <c r="J75" s="109" t="str">
        <f t="shared" si="66"/>
        <v/>
      </c>
      <c r="K75" s="107"/>
      <c r="L75" s="109" t="str">
        <f>IF(K75="","",(K75-$B75)*1000)</f>
        <v/>
      </c>
      <c r="M75" s="109" t="str">
        <f t="shared" si="47"/>
        <v/>
      </c>
      <c r="N75" s="107"/>
      <c r="O75" s="109" t="str">
        <f>IF(N75="","",(N75-$B75)*1000)</f>
        <v/>
      </c>
      <c r="P75" s="109" t="str">
        <f t="shared" si="48"/>
        <v/>
      </c>
      <c r="Q75" s="107">
        <f>'Setzung Original'!Q75-('Setzung Original'!$AG$93-'Setzung Original'!$AJ$93)</f>
        <v>51.335999999999999</v>
      </c>
      <c r="R75" s="158" t="s">
        <v>169</v>
      </c>
      <c r="S75" s="111" t="str">
        <f t="shared" si="49"/>
        <v/>
      </c>
      <c r="T75" s="106" t="str">
        <f t="shared" si="19"/>
        <v>31</v>
      </c>
      <c r="U75" s="107"/>
      <c r="V75" s="110"/>
      <c r="W75" s="108"/>
      <c r="X75" s="107"/>
      <c r="Y75" s="109" t="str">
        <f>IF(X75="","",(X75-$B75)*1000)</f>
        <v/>
      </c>
      <c r="Z75" s="110"/>
      <c r="AA75" s="107">
        <f>'Setzung Original'!AA75-('Setzung Original'!$AG$93-'Setzung Original'!$AJ$93)</f>
        <v>51.332000000000001</v>
      </c>
      <c r="AB75" s="109">
        <v>-0.99999999999766942</v>
      </c>
      <c r="AC75" s="109" t="str">
        <f t="shared" si="68"/>
        <v/>
      </c>
      <c r="AD75" s="107"/>
      <c r="AE75" s="109" t="str">
        <f>IF(AD75="","",(AD75-$B75)*1000)</f>
        <v/>
      </c>
      <c r="AF75" s="109" t="str">
        <f t="shared" si="50"/>
        <v/>
      </c>
      <c r="AG75" s="107">
        <f>'Setzung Original'!AG75-('Setzung Original'!$AG$93-'Setzung Original'!$AJ$93)</f>
        <v>51.323</v>
      </c>
      <c r="AH75" s="109">
        <v>-3.0000000000001137</v>
      </c>
      <c r="AI75" s="109" t="str">
        <f t="shared" si="51"/>
        <v/>
      </c>
      <c r="AJ75" s="107">
        <v>51.32</v>
      </c>
      <c r="AK75" s="109">
        <f t="shared" si="70"/>
        <v>-15.999999999998238</v>
      </c>
      <c r="AL75" s="111">
        <f t="shared" si="52"/>
        <v>-3.0000000000001137</v>
      </c>
    </row>
    <row r="76" spans="1:38" ht="13.5" thickTop="1" x14ac:dyDescent="0.2">
      <c r="A76" s="100" t="s">
        <v>151</v>
      </c>
      <c r="B76" s="103"/>
      <c r="C76" s="103"/>
      <c r="D76" s="103"/>
      <c r="E76" s="103"/>
      <c r="F76" s="104"/>
      <c r="G76" s="104"/>
      <c r="H76" s="103"/>
      <c r="I76" s="104"/>
      <c r="J76" s="104"/>
      <c r="K76" s="103"/>
      <c r="L76" s="104"/>
      <c r="M76" s="104"/>
      <c r="N76" s="103"/>
      <c r="O76" s="104"/>
      <c r="P76" s="104"/>
      <c r="Q76" s="103">
        <f>'Setzung Original'!Q76-('Setzung Original'!$AG$93-'Setzung Original'!$AJ$93)</f>
        <v>51.643999999999998</v>
      </c>
      <c r="R76" s="155" t="s">
        <v>169</v>
      </c>
      <c r="S76" s="105" t="str">
        <f t="shared" si="49"/>
        <v/>
      </c>
      <c r="T76" s="100" t="str">
        <f t="shared" si="19"/>
        <v>32</v>
      </c>
      <c r="U76" s="103"/>
      <c r="V76" s="104"/>
      <c r="W76" s="103"/>
      <c r="X76" s="103"/>
      <c r="Y76" s="104"/>
      <c r="Z76" s="104"/>
      <c r="AA76" s="103">
        <f>'Setzung Original'!AA76-('Setzung Original'!$AG$93-'Setzung Original'!$AJ$93)</f>
        <v>51.641999999999996</v>
      </c>
      <c r="AB76" s="104">
        <f t="shared" si="69"/>
        <v>-2.0000000000024443</v>
      </c>
      <c r="AC76" s="104" t="str">
        <f t="shared" si="68"/>
        <v/>
      </c>
      <c r="AD76" s="103"/>
      <c r="AE76" s="104"/>
      <c r="AF76" s="104" t="str">
        <f t="shared" si="50"/>
        <v/>
      </c>
      <c r="AG76" s="103">
        <f>'Setzung Original'!AG76-('Setzung Original'!$AG$93-'Setzung Original'!$AJ$93)</f>
        <v>51.634</v>
      </c>
      <c r="AH76" s="104">
        <f t="shared" ref="AH76:AH90" si="71">IF(AG76="","",(AG76-$Q76)*1000)</f>
        <v>-9.9999999999980105</v>
      </c>
      <c r="AI76" s="104" t="str">
        <f t="shared" si="51"/>
        <v/>
      </c>
      <c r="AJ76" s="103">
        <v>51.631</v>
      </c>
      <c r="AK76" s="104">
        <f t="shared" si="70"/>
        <v>-12.999999999998124</v>
      </c>
      <c r="AL76" s="105">
        <f t="shared" si="52"/>
        <v>-3.0000000000001137</v>
      </c>
    </row>
    <row r="77" spans="1:38" x14ac:dyDescent="0.2">
      <c r="A77" s="100" t="s">
        <v>152</v>
      </c>
      <c r="B77" s="103"/>
      <c r="C77" s="103"/>
      <c r="D77" s="103"/>
      <c r="E77" s="103"/>
      <c r="F77" s="104"/>
      <c r="G77" s="104"/>
      <c r="H77" s="103"/>
      <c r="I77" s="104"/>
      <c r="J77" s="104"/>
      <c r="K77" s="103"/>
      <c r="L77" s="104"/>
      <c r="M77" s="104"/>
      <c r="N77" s="103"/>
      <c r="O77" s="104"/>
      <c r="P77" s="104"/>
      <c r="Q77" s="103">
        <f>'Setzung Original'!Q77-('Setzung Original'!$AG$93-'Setzung Original'!$AJ$93)</f>
        <v>51.669999999999995</v>
      </c>
      <c r="R77" s="155" t="s">
        <v>169</v>
      </c>
      <c r="S77" s="105" t="str">
        <f t="shared" si="49"/>
        <v/>
      </c>
      <c r="T77" s="100" t="str">
        <f t="shared" si="19"/>
        <v>33</v>
      </c>
      <c r="U77" s="103"/>
      <c r="V77" s="104"/>
      <c r="W77" s="103"/>
      <c r="X77" s="103"/>
      <c r="Y77" s="104"/>
      <c r="Z77" s="104"/>
      <c r="AA77" s="103">
        <f>'Setzung Original'!AA77-('Setzung Original'!$AG$93-'Setzung Original'!$AJ$93)</f>
        <v>51.669999999999995</v>
      </c>
      <c r="AB77" s="104">
        <f t="shared" si="69"/>
        <v>0</v>
      </c>
      <c r="AC77" s="104" t="str">
        <f t="shared" si="68"/>
        <v/>
      </c>
      <c r="AD77" s="103"/>
      <c r="AE77" s="104"/>
      <c r="AF77" s="104" t="str">
        <f t="shared" si="50"/>
        <v/>
      </c>
      <c r="AG77" s="103">
        <f>'Setzung Original'!AG77-('Setzung Original'!$AG$93-'Setzung Original'!$AJ$93)</f>
        <v>51.664999999999999</v>
      </c>
      <c r="AH77" s="104">
        <f t="shared" si="71"/>
        <v>-4.9999999999954525</v>
      </c>
      <c r="AI77" s="104" t="str">
        <f t="shared" si="51"/>
        <v/>
      </c>
      <c r="AJ77" s="103">
        <v>51.664999999999999</v>
      </c>
      <c r="AK77" s="104">
        <f t="shared" si="70"/>
        <v>-4.9999999999954525</v>
      </c>
      <c r="AL77" s="105">
        <f t="shared" si="52"/>
        <v>0</v>
      </c>
    </row>
    <row r="78" spans="1:38" x14ac:dyDescent="0.2">
      <c r="A78" s="100" t="s">
        <v>153</v>
      </c>
      <c r="B78" s="103"/>
      <c r="C78" s="103"/>
      <c r="D78" s="103"/>
      <c r="E78" s="103"/>
      <c r="F78" s="104"/>
      <c r="G78" s="104"/>
      <c r="H78" s="103"/>
      <c r="I78" s="104"/>
      <c r="J78" s="104"/>
      <c r="K78" s="103"/>
      <c r="L78" s="104"/>
      <c r="M78" s="104"/>
      <c r="N78" s="103"/>
      <c r="O78" s="104"/>
      <c r="P78" s="104"/>
      <c r="Q78" s="103">
        <f>'Setzung Original'!Q78-('Setzung Original'!$AG$93-'Setzung Original'!$AJ$93)</f>
        <v>52.009</v>
      </c>
      <c r="R78" s="155" t="s">
        <v>169</v>
      </c>
      <c r="S78" s="105" t="str">
        <f t="shared" si="49"/>
        <v/>
      </c>
      <c r="T78" s="100" t="str">
        <f t="shared" si="19"/>
        <v>34</v>
      </c>
      <c r="U78" s="103"/>
      <c r="V78" s="104"/>
      <c r="W78" s="103"/>
      <c r="X78" s="103"/>
      <c r="Y78" s="104"/>
      <c r="Z78" s="104"/>
      <c r="AA78" s="103">
        <f>'Setzung Original'!AA78-('Setzung Original'!$AG$93-'Setzung Original'!$AJ$93)</f>
        <v>52.007999999999996</v>
      </c>
      <c r="AB78" s="104">
        <f t="shared" si="69"/>
        <v>-1.0000000000047748</v>
      </c>
      <c r="AC78" s="104" t="str">
        <f t="shared" si="68"/>
        <v/>
      </c>
      <c r="AD78" s="103"/>
      <c r="AE78" s="104"/>
      <c r="AF78" s="104" t="str">
        <f t="shared" si="50"/>
        <v/>
      </c>
      <c r="AG78" s="103">
        <f>'Setzung Original'!AG78-('Setzung Original'!$AG$93-'Setzung Original'!$AJ$93)</f>
        <v>52.003</v>
      </c>
      <c r="AH78" s="104">
        <f t="shared" si="71"/>
        <v>-6.0000000000002274</v>
      </c>
      <c r="AI78" s="104" t="str">
        <f t="shared" si="51"/>
        <v/>
      </c>
      <c r="AJ78" s="103">
        <v>52.003999999999998</v>
      </c>
      <c r="AK78" s="104">
        <f t="shared" si="70"/>
        <v>-5.000000000002558</v>
      </c>
      <c r="AL78" s="105">
        <f t="shared" si="52"/>
        <v>0.99999999999766942</v>
      </c>
    </row>
    <row r="79" spans="1:38" x14ac:dyDescent="0.2">
      <c r="A79" s="100" t="s">
        <v>154</v>
      </c>
      <c r="B79" s="103"/>
      <c r="C79" s="103"/>
      <c r="D79" s="103"/>
      <c r="E79" s="103"/>
      <c r="F79" s="104"/>
      <c r="G79" s="104"/>
      <c r="H79" s="103"/>
      <c r="I79" s="104"/>
      <c r="J79" s="104"/>
      <c r="K79" s="103"/>
      <c r="L79" s="104"/>
      <c r="M79" s="104"/>
      <c r="N79" s="103"/>
      <c r="O79" s="104"/>
      <c r="P79" s="104"/>
      <c r="Q79" s="103">
        <f>'Setzung Original'!Q79-('Setzung Original'!$AG$93-'Setzung Original'!$AJ$93)</f>
        <v>51.443999999999996</v>
      </c>
      <c r="R79" s="155" t="s">
        <v>169</v>
      </c>
      <c r="S79" s="105" t="str">
        <f t="shared" si="49"/>
        <v/>
      </c>
      <c r="T79" s="100" t="str">
        <f t="shared" ref="T79:T90" si="72">A79</f>
        <v>35</v>
      </c>
      <c r="U79" s="103"/>
      <c r="V79" s="104"/>
      <c r="W79" s="103"/>
      <c r="X79" s="103"/>
      <c r="Y79" s="104"/>
      <c r="Z79" s="104"/>
      <c r="AA79" s="103">
        <f>'Setzung Original'!AA79-('Setzung Original'!$AG$93-'Setzung Original'!$AJ$93)</f>
        <v>51.445999999999998</v>
      </c>
      <c r="AB79" s="104">
        <f t="shared" si="69"/>
        <v>2.0000000000024443</v>
      </c>
      <c r="AC79" s="104" t="str">
        <f t="shared" si="68"/>
        <v/>
      </c>
      <c r="AD79" s="103"/>
      <c r="AE79" s="104"/>
      <c r="AF79" s="104" t="str">
        <f t="shared" si="50"/>
        <v/>
      </c>
      <c r="AG79" s="103">
        <f>'Setzung Original'!AG79-('Setzung Original'!$AG$93-'Setzung Original'!$AJ$93)</f>
        <v>51.44</v>
      </c>
      <c r="AH79" s="104">
        <f t="shared" si="71"/>
        <v>-3.9999999999977831</v>
      </c>
      <c r="AI79" s="104" t="str">
        <f t="shared" si="51"/>
        <v/>
      </c>
      <c r="AJ79" s="103">
        <v>51.44</v>
      </c>
      <c r="AK79" s="104">
        <f t="shared" si="70"/>
        <v>-3.9999999999977831</v>
      </c>
      <c r="AL79" s="105">
        <f t="shared" si="52"/>
        <v>0</v>
      </c>
    </row>
    <row r="80" spans="1:38" x14ac:dyDescent="0.2">
      <c r="A80" s="100" t="s">
        <v>155</v>
      </c>
      <c r="B80" s="103"/>
      <c r="C80" s="103"/>
      <c r="D80" s="103"/>
      <c r="E80" s="103"/>
      <c r="F80" s="104"/>
      <c r="G80" s="104"/>
      <c r="H80" s="103"/>
      <c r="I80" s="104"/>
      <c r="J80" s="104"/>
      <c r="K80" s="103"/>
      <c r="L80" s="104"/>
      <c r="M80" s="104"/>
      <c r="N80" s="103"/>
      <c r="O80" s="104"/>
      <c r="P80" s="104"/>
      <c r="Q80" s="103">
        <f>'Setzung Original'!Q80-('Setzung Original'!$AG$93-'Setzung Original'!$AJ$93)</f>
        <v>51.756</v>
      </c>
      <c r="R80" s="155" t="s">
        <v>169</v>
      </c>
      <c r="S80" s="105" t="str">
        <f t="shared" si="49"/>
        <v/>
      </c>
      <c r="T80" s="100" t="str">
        <f t="shared" si="72"/>
        <v>36</v>
      </c>
      <c r="U80" s="103"/>
      <c r="V80" s="104"/>
      <c r="W80" s="103"/>
      <c r="X80" s="103"/>
      <c r="Y80" s="104"/>
      <c r="Z80" s="104"/>
      <c r="AA80" s="103">
        <f>'Setzung Original'!AA80-('Setzung Original'!$AG$93-'Setzung Original'!$AJ$93)</f>
        <v>51.757999999999996</v>
      </c>
      <c r="AB80" s="104">
        <f t="shared" si="69"/>
        <v>1.9999999999953388</v>
      </c>
      <c r="AC80" s="104" t="str">
        <f t="shared" si="68"/>
        <v/>
      </c>
      <c r="AD80" s="103"/>
      <c r="AE80" s="104"/>
      <c r="AF80" s="104" t="str">
        <f t="shared" si="50"/>
        <v/>
      </c>
      <c r="AG80" s="103">
        <f>'Setzung Original'!AG80-('Setzung Original'!$AG$93-'Setzung Original'!$AJ$93)</f>
        <v>51.756</v>
      </c>
      <c r="AH80" s="104">
        <f t="shared" si="71"/>
        <v>0</v>
      </c>
      <c r="AI80" s="104" t="str">
        <f t="shared" si="51"/>
        <v/>
      </c>
      <c r="AJ80" s="103">
        <v>51.758000000000003</v>
      </c>
      <c r="AK80" s="104">
        <f t="shared" si="70"/>
        <v>2.0000000000024443</v>
      </c>
      <c r="AL80" s="105">
        <f t="shared" si="52"/>
        <v>2.0000000000024443</v>
      </c>
    </row>
    <row r="81" spans="1:38" x14ac:dyDescent="0.2">
      <c r="A81" s="100" t="s">
        <v>156</v>
      </c>
      <c r="B81" s="103"/>
      <c r="C81" s="103"/>
      <c r="D81" s="103"/>
      <c r="E81" s="103"/>
      <c r="F81" s="104"/>
      <c r="G81" s="104"/>
      <c r="H81" s="103"/>
      <c r="I81" s="104"/>
      <c r="J81" s="104"/>
      <c r="K81" s="103"/>
      <c r="L81" s="104"/>
      <c r="M81" s="104"/>
      <c r="N81" s="103"/>
      <c r="O81" s="104"/>
      <c r="P81" s="104"/>
      <c r="Q81" s="103">
        <f>'Setzung Original'!Q81-('Setzung Original'!$AG$93-'Setzung Original'!$AJ$93)</f>
        <v>51.777999999999999</v>
      </c>
      <c r="R81" s="155" t="s">
        <v>169</v>
      </c>
      <c r="S81" s="105" t="str">
        <f t="shared" si="49"/>
        <v/>
      </c>
      <c r="T81" s="100" t="str">
        <f t="shared" si="72"/>
        <v>37</v>
      </c>
      <c r="U81" s="103"/>
      <c r="V81" s="104"/>
      <c r="W81" s="103"/>
      <c r="X81" s="103"/>
      <c r="Y81" s="104"/>
      <c r="Z81" s="104"/>
      <c r="AA81" s="103">
        <f>'Setzung Original'!AA81-('Setzung Original'!$AG$93-'Setzung Original'!$AJ$93)</f>
        <v>51.777999999999999</v>
      </c>
      <c r="AB81" s="104">
        <f t="shared" si="69"/>
        <v>0</v>
      </c>
      <c r="AC81" s="104" t="str">
        <f t="shared" si="68"/>
        <v/>
      </c>
      <c r="AD81" s="103"/>
      <c r="AE81" s="104"/>
      <c r="AF81" s="104" t="str">
        <f t="shared" si="50"/>
        <v/>
      </c>
      <c r="AG81" s="103">
        <f>'Setzung Original'!AG81-('Setzung Original'!$AG$93-'Setzung Original'!$AJ$93)</f>
        <v>51.772999999999996</v>
      </c>
      <c r="AH81" s="104">
        <f t="shared" si="71"/>
        <v>-5.000000000002558</v>
      </c>
      <c r="AI81" s="104" t="str">
        <f t="shared" si="51"/>
        <v/>
      </c>
      <c r="AJ81" s="103">
        <v>51.773000000000003</v>
      </c>
      <c r="AK81" s="104">
        <f t="shared" si="70"/>
        <v>-4.9999999999954525</v>
      </c>
      <c r="AL81" s="105">
        <f t="shared" si="52"/>
        <v>7.1054273576010019E-12</v>
      </c>
    </row>
    <row r="82" spans="1:38" x14ac:dyDescent="0.2">
      <c r="A82" s="100" t="s">
        <v>157</v>
      </c>
      <c r="B82" s="103"/>
      <c r="C82" s="103"/>
      <c r="D82" s="103"/>
      <c r="E82" s="103"/>
      <c r="F82" s="104"/>
      <c r="G82" s="104"/>
      <c r="H82" s="103"/>
      <c r="I82" s="104"/>
      <c r="J82" s="104"/>
      <c r="K82" s="103"/>
      <c r="L82" s="104"/>
      <c r="M82" s="104"/>
      <c r="N82" s="103"/>
      <c r="O82" s="104"/>
      <c r="P82" s="104"/>
      <c r="Q82" s="103">
        <f>'Setzung Original'!Q82-('Setzung Original'!$AG$93-'Setzung Original'!$AJ$93)</f>
        <v>52.117999999999995</v>
      </c>
      <c r="R82" s="155" t="s">
        <v>169</v>
      </c>
      <c r="S82" s="105" t="str">
        <f t="shared" si="49"/>
        <v/>
      </c>
      <c r="T82" s="100" t="str">
        <f t="shared" si="72"/>
        <v>38</v>
      </c>
      <c r="U82" s="103"/>
      <c r="V82" s="104"/>
      <c r="W82" s="103"/>
      <c r="X82" s="103"/>
      <c r="Y82" s="104"/>
      <c r="Z82" s="104"/>
      <c r="AA82" s="103">
        <f>'Setzung Original'!AA82-('Setzung Original'!$AG$93-'Setzung Original'!$AJ$93)</f>
        <v>52.116</v>
      </c>
      <c r="AB82" s="104">
        <f t="shared" si="69"/>
        <v>-1.9999999999953388</v>
      </c>
      <c r="AC82" s="104" t="str">
        <f t="shared" si="68"/>
        <v/>
      </c>
      <c r="AD82" s="103"/>
      <c r="AE82" s="104"/>
      <c r="AF82" s="104" t="str">
        <f t="shared" si="50"/>
        <v/>
      </c>
      <c r="AG82" s="103">
        <f>'Setzung Original'!AG82-('Setzung Original'!$AG$93-'Setzung Original'!$AJ$93)</f>
        <v>52.111999999999995</v>
      </c>
      <c r="AH82" s="104">
        <f t="shared" si="71"/>
        <v>-6.0000000000002274</v>
      </c>
      <c r="AI82" s="104" t="str">
        <f t="shared" si="51"/>
        <v/>
      </c>
      <c r="AJ82" s="103">
        <v>52.113</v>
      </c>
      <c r="AK82" s="104">
        <f t="shared" si="70"/>
        <v>-4.9999999999954525</v>
      </c>
      <c r="AL82" s="105">
        <f t="shared" si="52"/>
        <v>1.0000000000047748</v>
      </c>
    </row>
    <row r="83" spans="1:38" x14ac:dyDescent="0.2">
      <c r="A83" s="100" t="s">
        <v>158</v>
      </c>
      <c r="B83" s="103"/>
      <c r="C83" s="103"/>
      <c r="D83" s="103"/>
      <c r="E83" s="103"/>
      <c r="F83" s="104"/>
      <c r="G83" s="104"/>
      <c r="H83" s="103"/>
      <c r="I83" s="104"/>
      <c r="J83" s="104"/>
      <c r="K83" s="103"/>
      <c r="L83" s="104"/>
      <c r="M83" s="104"/>
      <c r="N83" s="103"/>
      <c r="O83" s="104"/>
      <c r="P83" s="104"/>
      <c r="Q83" s="103">
        <f>'Setzung Original'!Q83-('Setzung Original'!$AG$93-'Setzung Original'!$AJ$93)</f>
        <v>51.538999999999994</v>
      </c>
      <c r="R83" s="155" t="s">
        <v>169</v>
      </c>
      <c r="S83" s="105" t="str">
        <f t="shared" si="49"/>
        <v/>
      </c>
      <c r="T83" s="100" t="str">
        <f t="shared" si="72"/>
        <v>39</v>
      </c>
      <c r="U83" s="103"/>
      <c r="V83" s="104"/>
      <c r="W83" s="103"/>
      <c r="X83" s="103"/>
      <c r="Y83" s="104"/>
      <c r="Z83" s="104"/>
      <c r="AA83" s="103">
        <f>'Setzung Original'!AA83-('Setzung Original'!$AG$93-'Setzung Original'!$AJ$93)</f>
        <v>51.541999999999994</v>
      </c>
      <c r="AB83" s="104">
        <f t="shared" si="69"/>
        <v>3.0000000000001137</v>
      </c>
      <c r="AC83" s="104" t="str">
        <f t="shared" si="68"/>
        <v/>
      </c>
      <c r="AD83" s="103"/>
      <c r="AE83" s="104"/>
      <c r="AF83" s="104" t="str">
        <f t="shared" si="50"/>
        <v/>
      </c>
      <c r="AG83" s="103">
        <f>'Setzung Original'!AG83-('Setzung Original'!$AG$93-'Setzung Original'!$AJ$93)</f>
        <v>51.54</v>
      </c>
      <c r="AH83" s="104">
        <f t="shared" si="71"/>
        <v>1.0000000000047748</v>
      </c>
      <c r="AI83" s="104" t="str">
        <f t="shared" si="51"/>
        <v/>
      </c>
      <c r="AJ83" s="103">
        <v>51.542999999999999</v>
      </c>
      <c r="AK83" s="104">
        <f t="shared" si="70"/>
        <v>4.0000000000048885</v>
      </c>
      <c r="AL83" s="105">
        <f t="shared" si="52"/>
        <v>3.0000000000001137</v>
      </c>
    </row>
    <row r="84" spans="1:38" x14ac:dyDescent="0.2">
      <c r="A84" s="100" t="s">
        <v>159</v>
      </c>
      <c r="B84" s="103"/>
      <c r="C84" s="103"/>
      <c r="D84" s="103"/>
      <c r="E84" s="103"/>
      <c r="F84" s="104"/>
      <c r="G84" s="104"/>
      <c r="H84" s="103"/>
      <c r="I84" s="104"/>
      <c r="J84" s="104"/>
      <c r="K84" s="103"/>
      <c r="L84" s="104"/>
      <c r="M84" s="104"/>
      <c r="N84" s="103"/>
      <c r="O84" s="104"/>
      <c r="P84" s="104"/>
      <c r="Q84" s="103">
        <f>'Setzung Original'!Q84-('Setzung Original'!$AG$93-'Setzung Original'!$AJ$93)</f>
        <v>51.849999999999994</v>
      </c>
      <c r="R84" s="155" t="s">
        <v>169</v>
      </c>
      <c r="S84" s="105" t="str">
        <f t="shared" si="49"/>
        <v/>
      </c>
      <c r="T84" s="100" t="str">
        <f t="shared" si="72"/>
        <v>40</v>
      </c>
      <c r="U84" s="103"/>
      <c r="V84" s="104"/>
      <c r="W84" s="103"/>
      <c r="X84" s="103"/>
      <c r="Y84" s="104"/>
      <c r="Z84" s="104"/>
      <c r="AA84" s="103">
        <f>'Setzung Original'!AA84-('Setzung Original'!$AG$93-'Setzung Original'!$AJ$93)</f>
        <v>51.851999999999997</v>
      </c>
      <c r="AB84" s="104">
        <f t="shared" si="69"/>
        <v>2.0000000000024443</v>
      </c>
      <c r="AC84" s="104" t="str">
        <f t="shared" si="68"/>
        <v/>
      </c>
      <c r="AD84" s="103"/>
      <c r="AE84" s="104"/>
      <c r="AF84" s="104" t="str">
        <f t="shared" si="50"/>
        <v/>
      </c>
      <c r="AG84" s="103">
        <f>'Setzung Original'!AG84-('Setzung Original'!$AG$93-'Setzung Original'!$AJ$93)</f>
        <v>51.856999999999999</v>
      </c>
      <c r="AH84" s="104">
        <f t="shared" si="71"/>
        <v>7.0000000000050022</v>
      </c>
      <c r="AI84" s="104" t="str">
        <f t="shared" si="51"/>
        <v/>
      </c>
      <c r="AJ84" s="103">
        <v>51.863</v>
      </c>
      <c r="AK84" s="104">
        <f t="shared" si="70"/>
        <v>13.00000000000523</v>
      </c>
      <c r="AL84" s="105">
        <f t="shared" si="52"/>
        <v>6.0000000000002274</v>
      </c>
    </row>
    <row r="85" spans="1:38" x14ac:dyDescent="0.2">
      <c r="A85" s="100" t="s">
        <v>160</v>
      </c>
      <c r="B85" s="103"/>
      <c r="C85" s="103"/>
      <c r="D85" s="103"/>
      <c r="E85" s="103"/>
      <c r="F85" s="104"/>
      <c r="G85" s="104"/>
      <c r="H85" s="103"/>
      <c r="I85" s="104"/>
      <c r="J85" s="104"/>
      <c r="K85" s="103"/>
      <c r="L85" s="104"/>
      <c r="M85" s="104"/>
      <c r="N85" s="103"/>
      <c r="O85" s="104"/>
      <c r="P85" s="104"/>
      <c r="Q85" s="103">
        <f>'Setzung Original'!Q85-('Setzung Original'!$AG$93-'Setzung Original'!$AJ$93)</f>
        <v>51.881</v>
      </c>
      <c r="R85" s="155" t="s">
        <v>169</v>
      </c>
      <c r="S85" s="105" t="str">
        <f t="shared" si="49"/>
        <v/>
      </c>
      <c r="T85" s="100" t="str">
        <f t="shared" si="72"/>
        <v>41</v>
      </c>
      <c r="U85" s="103"/>
      <c r="V85" s="104"/>
      <c r="W85" s="103"/>
      <c r="X85" s="103"/>
      <c r="Y85" s="104"/>
      <c r="Z85" s="104"/>
      <c r="AA85" s="103">
        <f>'Setzung Original'!AA85-('Setzung Original'!$AG$93-'Setzung Original'!$AJ$93)</f>
        <v>51.881999999999998</v>
      </c>
      <c r="AB85" s="104">
        <f t="shared" si="69"/>
        <v>0.99999999999766942</v>
      </c>
      <c r="AC85" s="104" t="str">
        <f t="shared" si="68"/>
        <v/>
      </c>
      <c r="AD85" s="103"/>
      <c r="AE85" s="104"/>
      <c r="AF85" s="104" t="str">
        <f t="shared" si="50"/>
        <v/>
      </c>
      <c r="AG85" s="103">
        <f>'Setzung Original'!AG85-('Setzung Original'!$AG$93-'Setzung Original'!$AJ$93)</f>
        <v>51.881999999999998</v>
      </c>
      <c r="AH85" s="104">
        <f t="shared" si="71"/>
        <v>0.99999999999766942</v>
      </c>
      <c r="AI85" s="104" t="str">
        <f t="shared" si="51"/>
        <v/>
      </c>
      <c r="AJ85" s="103">
        <v>51.884999999999998</v>
      </c>
      <c r="AK85" s="104">
        <f t="shared" si="70"/>
        <v>3.9999999999977831</v>
      </c>
      <c r="AL85" s="105">
        <f t="shared" si="52"/>
        <v>3.0000000000001137</v>
      </c>
    </row>
    <row r="86" spans="1:38" x14ac:dyDescent="0.2">
      <c r="A86" s="100" t="s">
        <v>161</v>
      </c>
      <c r="B86" s="103"/>
      <c r="C86" s="103"/>
      <c r="D86" s="103"/>
      <c r="E86" s="103"/>
      <c r="F86" s="104"/>
      <c r="G86" s="104"/>
      <c r="H86" s="103"/>
      <c r="I86" s="104"/>
      <c r="J86" s="104"/>
      <c r="K86" s="103"/>
      <c r="L86" s="104"/>
      <c r="M86" s="104"/>
      <c r="N86" s="103"/>
      <c r="O86" s="104"/>
      <c r="P86" s="104"/>
      <c r="Q86" s="103">
        <f>'Setzung Original'!Q86-('Setzung Original'!$AG$93-'Setzung Original'!$AJ$93)</f>
        <v>52.235999999999997</v>
      </c>
      <c r="R86" s="155" t="s">
        <v>169</v>
      </c>
      <c r="S86" s="105" t="str">
        <f t="shared" si="49"/>
        <v/>
      </c>
      <c r="T86" s="100" t="str">
        <f t="shared" si="72"/>
        <v>42</v>
      </c>
      <c r="U86" s="103"/>
      <c r="V86" s="104"/>
      <c r="W86" s="103"/>
      <c r="X86" s="103"/>
      <c r="Y86" s="104"/>
      <c r="Z86" s="104"/>
      <c r="AA86" s="103">
        <f>'Setzung Original'!AA86-('Setzung Original'!$AG$93-'Setzung Original'!$AJ$93)</f>
        <v>52.238</v>
      </c>
      <c r="AB86" s="104">
        <f t="shared" si="69"/>
        <v>2.0000000000024443</v>
      </c>
      <c r="AC86" s="104" t="str">
        <f t="shared" si="68"/>
        <v/>
      </c>
      <c r="AD86" s="103"/>
      <c r="AE86" s="104"/>
      <c r="AF86" s="104" t="str">
        <f t="shared" si="50"/>
        <v/>
      </c>
      <c r="AG86" s="103">
        <f>'Setzung Original'!AG86-('Setzung Original'!$AG$93-'Setzung Original'!$AJ$93)</f>
        <v>52.244999999999997</v>
      </c>
      <c r="AH86" s="104">
        <f t="shared" si="71"/>
        <v>9.0000000000003411</v>
      </c>
      <c r="AI86" s="104" t="str">
        <f t="shared" si="51"/>
        <v/>
      </c>
      <c r="AJ86" s="103">
        <v>52.252000000000002</v>
      </c>
      <c r="AK86" s="104">
        <f t="shared" si="70"/>
        <v>16.000000000005343</v>
      </c>
      <c r="AL86" s="105">
        <f t="shared" si="52"/>
        <v>7.0000000000050022</v>
      </c>
    </row>
    <row r="87" spans="1:38" x14ac:dyDescent="0.2">
      <c r="A87" s="100" t="s">
        <v>162</v>
      </c>
      <c r="B87" s="103"/>
      <c r="C87" s="103"/>
      <c r="D87" s="103"/>
      <c r="E87" s="103"/>
      <c r="F87" s="104"/>
      <c r="G87" s="104"/>
      <c r="H87" s="103"/>
      <c r="I87" s="104"/>
      <c r="J87" s="104"/>
      <c r="K87" s="103"/>
      <c r="L87" s="104"/>
      <c r="M87" s="104"/>
      <c r="N87" s="103"/>
      <c r="O87" s="104"/>
      <c r="P87" s="104"/>
      <c r="Q87" s="103">
        <f>'Setzung Original'!Q87-('Setzung Original'!$AG$93-'Setzung Original'!$AJ$93)</f>
        <v>51.625999999999998</v>
      </c>
      <c r="R87" s="155" t="s">
        <v>169</v>
      </c>
      <c r="S87" s="105" t="str">
        <f t="shared" si="49"/>
        <v/>
      </c>
      <c r="T87" s="100" t="str">
        <f t="shared" si="72"/>
        <v>43</v>
      </c>
      <c r="U87" s="103"/>
      <c r="V87" s="104"/>
      <c r="W87" s="103"/>
      <c r="X87" s="103"/>
      <c r="Y87" s="104"/>
      <c r="Z87" s="104"/>
      <c r="AA87" s="103">
        <f>'Setzung Original'!AA87-('Setzung Original'!$AG$93-'Setzung Original'!$AJ$93)</f>
        <v>51.625</v>
      </c>
      <c r="AB87" s="104">
        <f t="shared" si="69"/>
        <v>-0.99999999999766942</v>
      </c>
      <c r="AC87" s="104" t="str">
        <f t="shared" si="68"/>
        <v/>
      </c>
      <c r="AD87" s="103"/>
      <c r="AE87" s="104"/>
      <c r="AF87" s="104" t="str">
        <f t="shared" si="50"/>
        <v/>
      </c>
      <c r="AG87" s="103">
        <f>'Setzung Original'!AG87-('Setzung Original'!$AG$93-'Setzung Original'!$AJ$93)</f>
        <v>51.623999999999995</v>
      </c>
      <c r="AH87" s="104">
        <f t="shared" si="71"/>
        <v>-2.0000000000024443</v>
      </c>
      <c r="AI87" s="104" t="str">
        <f t="shared" si="51"/>
        <v/>
      </c>
      <c r="AJ87" s="103">
        <v>51.622</v>
      </c>
      <c r="AK87" s="104">
        <f t="shared" si="70"/>
        <v>-3.9999999999977831</v>
      </c>
      <c r="AL87" s="105">
        <f t="shared" si="52"/>
        <v>-1.9999999999953388</v>
      </c>
    </row>
    <row r="88" spans="1:38" x14ac:dyDescent="0.2">
      <c r="A88" s="100" t="s">
        <v>163</v>
      </c>
      <c r="B88" s="103"/>
      <c r="C88" s="103"/>
      <c r="D88" s="103"/>
      <c r="E88" s="103"/>
      <c r="F88" s="104"/>
      <c r="G88" s="104"/>
      <c r="H88" s="103"/>
      <c r="I88" s="104"/>
      <c r="J88" s="104"/>
      <c r="K88" s="103"/>
      <c r="L88" s="104"/>
      <c r="M88" s="104"/>
      <c r="N88" s="103"/>
      <c r="O88" s="104"/>
      <c r="P88" s="104"/>
      <c r="Q88" s="103">
        <f>'Setzung Original'!Q88-('Setzung Original'!$AG$93-'Setzung Original'!$AJ$93)</f>
        <v>51.96</v>
      </c>
      <c r="R88" s="155" t="s">
        <v>169</v>
      </c>
      <c r="S88" s="105" t="str">
        <f t="shared" si="49"/>
        <v/>
      </c>
      <c r="T88" s="100" t="str">
        <f t="shared" si="72"/>
        <v>44</v>
      </c>
      <c r="U88" s="103"/>
      <c r="V88" s="104"/>
      <c r="W88" s="103"/>
      <c r="X88" s="103"/>
      <c r="Y88" s="104"/>
      <c r="Z88" s="104"/>
      <c r="AA88" s="103">
        <f>'Setzung Original'!AA88-('Setzung Original'!$AG$93-'Setzung Original'!$AJ$93)</f>
        <v>51.957999999999998</v>
      </c>
      <c r="AB88" s="104">
        <f t="shared" si="69"/>
        <v>-2.0000000000024443</v>
      </c>
      <c r="AC88" s="104" t="str">
        <f t="shared" si="68"/>
        <v/>
      </c>
      <c r="AD88" s="103"/>
      <c r="AE88" s="104"/>
      <c r="AF88" s="104" t="str">
        <f t="shared" si="50"/>
        <v/>
      </c>
      <c r="AG88" s="103">
        <f>'Setzung Original'!AG88-('Setzung Original'!$AG$93-'Setzung Original'!$AJ$93)</f>
        <v>51.954000000000001</v>
      </c>
      <c r="AH88" s="104">
        <f t="shared" si="71"/>
        <v>-6.0000000000002274</v>
      </c>
      <c r="AI88" s="104" t="str">
        <f t="shared" si="51"/>
        <v/>
      </c>
      <c r="AJ88" s="103">
        <v>51.954000000000001</v>
      </c>
      <c r="AK88" s="104">
        <f t="shared" si="70"/>
        <v>-6.0000000000002274</v>
      </c>
      <c r="AL88" s="105">
        <f t="shared" si="52"/>
        <v>0</v>
      </c>
    </row>
    <row r="89" spans="1:38" x14ac:dyDescent="0.2">
      <c r="A89" s="100" t="s">
        <v>164</v>
      </c>
      <c r="B89" s="103"/>
      <c r="C89" s="103"/>
      <c r="D89" s="103"/>
      <c r="E89" s="103"/>
      <c r="F89" s="104"/>
      <c r="G89" s="104"/>
      <c r="H89" s="103"/>
      <c r="I89" s="104"/>
      <c r="J89" s="104"/>
      <c r="K89" s="103"/>
      <c r="L89" s="104"/>
      <c r="M89" s="104"/>
      <c r="N89" s="103"/>
      <c r="O89" s="104"/>
      <c r="P89" s="104"/>
      <c r="Q89" s="103">
        <f>'Setzung Original'!Q89-('Setzung Original'!$AG$93-'Setzung Original'!$AJ$93)</f>
        <v>51.97</v>
      </c>
      <c r="R89" s="155" t="s">
        <v>169</v>
      </c>
      <c r="S89" s="105" t="str">
        <f t="shared" si="49"/>
        <v/>
      </c>
      <c r="T89" s="100" t="str">
        <f t="shared" si="72"/>
        <v>45</v>
      </c>
      <c r="U89" s="103"/>
      <c r="V89" s="104"/>
      <c r="W89" s="103"/>
      <c r="X89" s="103"/>
      <c r="Y89" s="104"/>
      <c r="Z89" s="104"/>
      <c r="AA89" s="103">
        <f>'Setzung Original'!AA89-('Setzung Original'!$AG$93-'Setzung Original'!$AJ$93)</f>
        <v>51.967999999999996</v>
      </c>
      <c r="AB89" s="104">
        <f t="shared" si="69"/>
        <v>-2.0000000000024443</v>
      </c>
      <c r="AC89" s="104" t="str">
        <f t="shared" si="68"/>
        <v/>
      </c>
      <c r="AD89" s="103"/>
      <c r="AE89" s="104"/>
      <c r="AF89" s="104" t="str">
        <f t="shared" si="50"/>
        <v/>
      </c>
      <c r="AG89" s="103">
        <f>'Setzung Original'!AG89-('Setzung Original'!$AG$93-'Setzung Original'!$AJ$93)</f>
        <v>51.963999999999999</v>
      </c>
      <c r="AH89" s="104">
        <f t="shared" si="71"/>
        <v>-6.0000000000002274</v>
      </c>
      <c r="AI89" s="104" t="str">
        <f t="shared" si="51"/>
        <v/>
      </c>
      <c r="AJ89" s="103">
        <v>51.963999999999999</v>
      </c>
      <c r="AK89" s="104">
        <f t="shared" si="70"/>
        <v>-6.0000000000002274</v>
      </c>
      <c r="AL89" s="105">
        <f t="shared" si="52"/>
        <v>0</v>
      </c>
    </row>
    <row r="90" spans="1:38" x14ac:dyDescent="0.2">
      <c r="A90" s="100" t="s">
        <v>165</v>
      </c>
      <c r="B90" s="103"/>
      <c r="C90" s="103"/>
      <c r="D90" s="103"/>
      <c r="E90" s="103"/>
      <c r="F90" s="104"/>
      <c r="G90" s="104"/>
      <c r="H90" s="103"/>
      <c r="I90" s="104"/>
      <c r="J90" s="104"/>
      <c r="K90" s="103"/>
      <c r="L90" s="104"/>
      <c r="M90" s="104"/>
      <c r="N90" s="103"/>
      <c r="O90" s="104"/>
      <c r="P90" s="104"/>
      <c r="Q90" s="103">
        <f>'Setzung Original'!Q90-('Setzung Original'!$AG$93-'Setzung Original'!$AJ$93)</f>
        <v>52.354999999999997</v>
      </c>
      <c r="R90" s="155" t="s">
        <v>169</v>
      </c>
      <c r="S90" s="105" t="str">
        <f t="shared" si="49"/>
        <v/>
      </c>
      <c r="T90" s="100" t="str">
        <f t="shared" si="72"/>
        <v>46</v>
      </c>
      <c r="U90" s="103"/>
      <c r="V90" s="104"/>
      <c r="W90" s="103"/>
      <c r="X90" s="103"/>
      <c r="Y90" s="104"/>
      <c r="Z90" s="104"/>
      <c r="AA90" s="103">
        <f>'Setzung Original'!AA90-('Setzung Original'!$AG$93-'Setzung Original'!$AJ$93)</f>
        <v>52.350999999999999</v>
      </c>
      <c r="AB90" s="104">
        <f t="shared" si="69"/>
        <v>-3.9999999999977831</v>
      </c>
      <c r="AC90" s="104" t="str">
        <f t="shared" si="68"/>
        <v/>
      </c>
      <c r="AD90" s="103"/>
      <c r="AE90" s="104"/>
      <c r="AF90" s="104" t="str">
        <f t="shared" si="50"/>
        <v/>
      </c>
      <c r="AG90" s="103">
        <f>'Setzung Original'!AG90-('Setzung Original'!$AG$93-'Setzung Original'!$AJ$93)</f>
        <v>52.348999999999997</v>
      </c>
      <c r="AH90" s="104">
        <f t="shared" si="71"/>
        <v>-6.0000000000002274</v>
      </c>
      <c r="AI90" s="104" t="str">
        <f t="shared" si="51"/>
        <v/>
      </c>
      <c r="AJ90" s="103">
        <v>52.350999999999999</v>
      </c>
      <c r="AK90" s="104">
        <f t="shared" si="70"/>
        <v>-3.9999999999977831</v>
      </c>
      <c r="AL90" s="105">
        <f t="shared" si="52"/>
        <v>2.0000000000024443</v>
      </c>
    </row>
    <row r="91" spans="1:38" x14ac:dyDescent="0.2">
      <c r="A91" s="100"/>
      <c r="B91" s="103"/>
      <c r="C91" s="103"/>
      <c r="D91" s="103"/>
      <c r="E91" s="103"/>
      <c r="F91" s="104"/>
      <c r="G91" s="104"/>
      <c r="H91" s="103"/>
      <c r="I91" s="104"/>
      <c r="J91" s="104"/>
      <c r="K91" s="103"/>
      <c r="L91" s="104"/>
      <c r="M91" s="104"/>
      <c r="N91" s="103"/>
      <c r="O91" s="104"/>
      <c r="P91" s="104"/>
      <c r="Q91" s="103"/>
      <c r="R91" s="104"/>
      <c r="S91" s="105"/>
      <c r="T91" s="100"/>
      <c r="U91" s="103"/>
      <c r="V91" s="104"/>
      <c r="W91" s="103"/>
      <c r="X91" s="103"/>
      <c r="Y91" s="104"/>
      <c r="Z91" s="104"/>
      <c r="AA91" s="103"/>
      <c r="AB91" s="104"/>
      <c r="AC91" s="104"/>
      <c r="AD91" s="103"/>
      <c r="AE91" s="104"/>
      <c r="AF91" s="104"/>
      <c r="AG91" s="103"/>
      <c r="AH91" s="104"/>
      <c r="AI91" s="104"/>
      <c r="AJ91" s="103"/>
      <c r="AK91" s="104" t="str">
        <f t="shared" si="70"/>
        <v/>
      </c>
      <c r="AL91" s="105" t="str">
        <f t="shared" si="52"/>
        <v/>
      </c>
    </row>
    <row r="92" spans="1:38" x14ac:dyDescent="0.2">
      <c r="A92" s="100"/>
      <c r="B92" s="103"/>
      <c r="C92" s="103"/>
      <c r="D92" s="103"/>
      <c r="E92" s="103"/>
      <c r="F92" s="104"/>
      <c r="G92" s="104"/>
      <c r="H92" s="103"/>
      <c r="I92" s="104"/>
      <c r="J92" s="104"/>
      <c r="K92" s="103"/>
      <c r="L92" s="104"/>
      <c r="M92" s="104"/>
      <c r="N92" s="103"/>
      <c r="O92" s="104"/>
      <c r="P92" s="104"/>
      <c r="Q92" s="103"/>
      <c r="R92" s="104"/>
      <c r="S92" s="105"/>
      <c r="T92" s="100"/>
      <c r="U92" s="103"/>
      <c r="V92" s="104"/>
      <c r="W92" s="103"/>
      <c r="X92" s="103"/>
      <c r="Y92" s="104"/>
      <c r="Z92" s="104"/>
      <c r="AA92" s="103"/>
      <c r="AB92" s="104"/>
      <c r="AC92" s="104"/>
      <c r="AD92" s="103"/>
      <c r="AE92" s="104"/>
      <c r="AF92" s="104"/>
      <c r="AG92" s="103"/>
      <c r="AH92" s="104"/>
      <c r="AI92" s="104"/>
      <c r="AJ92" s="103"/>
      <c r="AK92" s="104" t="str">
        <f t="shared" si="70"/>
        <v/>
      </c>
      <c r="AL92" s="105" t="str">
        <f t="shared" si="52"/>
        <v/>
      </c>
    </row>
    <row r="93" spans="1:38" x14ac:dyDescent="0.2">
      <c r="A93" s="100"/>
      <c r="B93" s="103"/>
      <c r="C93" s="103"/>
      <c r="D93" s="103"/>
      <c r="E93" s="103"/>
      <c r="F93" s="104"/>
      <c r="G93" s="104"/>
      <c r="H93" s="103"/>
      <c r="I93" s="104"/>
      <c r="J93" s="104"/>
      <c r="K93" s="103"/>
      <c r="L93" s="104"/>
      <c r="M93" s="104"/>
      <c r="N93" s="103"/>
      <c r="O93" s="104"/>
      <c r="P93" s="104"/>
      <c r="Q93" s="103"/>
      <c r="R93" s="104"/>
      <c r="S93" s="105"/>
      <c r="T93" s="100"/>
      <c r="U93" s="103"/>
      <c r="V93" s="104"/>
      <c r="W93" s="103"/>
      <c r="X93" s="103"/>
      <c r="Y93" s="104"/>
      <c r="Z93" s="104"/>
      <c r="AA93" s="103"/>
      <c r="AB93" s="104"/>
      <c r="AC93" s="104"/>
      <c r="AD93" s="103"/>
      <c r="AE93" s="104"/>
      <c r="AF93" s="104"/>
      <c r="AG93" s="103"/>
      <c r="AH93" s="104"/>
      <c r="AI93" s="104"/>
      <c r="AJ93" s="103"/>
      <c r="AK93" s="104"/>
      <c r="AL93" s="105"/>
    </row>
    <row r="94" spans="1:38" x14ac:dyDescent="0.2">
      <c r="A94" s="100"/>
      <c r="B94" s="103"/>
      <c r="C94" s="103"/>
      <c r="D94" s="103"/>
      <c r="E94" s="103"/>
      <c r="F94" s="104"/>
      <c r="G94" s="104"/>
      <c r="H94" s="103"/>
      <c r="I94" s="104"/>
      <c r="J94" s="104"/>
      <c r="K94" s="103"/>
      <c r="L94" s="104"/>
      <c r="M94" s="104"/>
      <c r="N94" s="103"/>
      <c r="O94" s="104"/>
      <c r="P94" s="104"/>
      <c r="Q94" s="103"/>
      <c r="R94" s="104"/>
      <c r="S94" s="105"/>
      <c r="T94" s="100"/>
      <c r="U94" s="103"/>
      <c r="V94" s="104"/>
      <c r="W94" s="103"/>
      <c r="X94" s="103"/>
      <c r="Y94" s="104"/>
      <c r="Z94" s="104"/>
      <c r="AA94" s="103"/>
      <c r="AB94" s="104"/>
      <c r="AC94" s="104"/>
      <c r="AD94" s="103"/>
      <c r="AE94" s="104"/>
      <c r="AF94" s="104"/>
      <c r="AG94" s="103"/>
      <c r="AH94" s="104"/>
      <c r="AI94" s="104"/>
      <c r="AJ94" s="103"/>
      <c r="AK94" s="104"/>
      <c r="AL94" s="105"/>
    </row>
    <row r="95" spans="1:38" x14ac:dyDescent="0.2">
      <c r="A95" s="100"/>
      <c r="B95" s="103"/>
      <c r="C95" s="103"/>
      <c r="D95" s="103"/>
      <c r="E95" s="103"/>
      <c r="F95" s="104"/>
      <c r="G95" s="104"/>
      <c r="H95" s="103"/>
      <c r="I95" s="104"/>
      <c r="J95" s="104"/>
      <c r="K95" s="103"/>
      <c r="L95" s="104"/>
      <c r="M95" s="104"/>
      <c r="N95" s="103"/>
      <c r="O95" s="104"/>
      <c r="P95" s="104"/>
      <c r="Q95" s="103"/>
      <c r="R95" s="104"/>
      <c r="S95" s="105"/>
      <c r="T95" s="100"/>
      <c r="U95" s="103"/>
      <c r="V95" s="104"/>
      <c r="W95" s="103"/>
      <c r="X95" s="103"/>
      <c r="Y95" s="104"/>
      <c r="Z95" s="104"/>
      <c r="AA95" s="103"/>
      <c r="AB95" s="104"/>
      <c r="AC95" s="104"/>
      <c r="AD95" s="103"/>
      <c r="AE95" s="104"/>
      <c r="AF95" s="104"/>
      <c r="AG95" s="103"/>
      <c r="AH95" s="104"/>
      <c r="AI95" s="104"/>
      <c r="AJ95" s="103"/>
      <c r="AK95" s="104"/>
      <c r="AL95" s="105"/>
    </row>
    <row r="96" spans="1:38" x14ac:dyDescent="0.2">
      <c r="A96" s="100"/>
      <c r="B96" s="103"/>
      <c r="C96" s="103"/>
      <c r="D96" s="103"/>
      <c r="E96" s="103"/>
      <c r="F96" s="104"/>
      <c r="G96" s="104"/>
      <c r="H96" s="103"/>
      <c r="I96" s="104"/>
      <c r="J96" s="104"/>
      <c r="K96" s="103"/>
      <c r="L96" s="104"/>
      <c r="M96" s="104"/>
      <c r="N96" s="103"/>
      <c r="O96" s="104"/>
      <c r="P96" s="104"/>
      <c r="Q96" s="103"/>
      <c r="R96" s="104"/>
      <c r="S96" s="105"/>
      <c r="T96" s="100"/>
      <c r="U96" s="103"/>
      <c r="V96" s="104"/>
      <c r="W96" s="103"/>
      <c r="X96" s="103"/>
      <c r="Y96" s="104"/>
      <c r="Z96" s="104"/>
      <c r="AA96" s="103"/>
      <c r="AB96" s="104"/>
      <c r="AC96" s="104"/>
      <c r="AD96" s="103"/>
      <c r="AE96" s="104"/>
      <c r="AF96" s="104"/>
      <c r="AG96" s="103"/>
      <c r="AH96" s="104"/>
      <c r="AI96" s="104"/>
      <c r="AJ96" s="103"/>
      <c r="AK96" s="104"/>
      <c r="AL96" s="105"/>
    </row>
    <row r="97" spans="1:38" x14ac:dyDescent="0.2">
      <c r="A97" s="100"/>
      <c r="B97" s="103"/>
      <c r="C97" s="103"/>
      <c r="D97" s="103"/>
      <c r="E97" s="103"/>
      <c r="F97" s="104"/>
      <c r="G97" s="104"/>
      <c r="H97" s="103"/>
      <c r="I97" s="104"/>
      <c r="J97" s="104"/>
      <c r="K97" s="103"/>
      <c r="L97" s="104"/>
      <c r="M97" s="104"/>
      <c r="N97" s="103"/>
      <c r="O97" s="104"/>
      <c r="P97" s="104"/>
      <c r="Q97" s="103"/>
      <c r="R97" s="104"/>
      <c r="S97" s="105"/>
      <c r="T97" s="100"/>
      <c r="U97" s="103"/>
      <c r="V97" s="104"/>
      <c r="W97" s="103"/>
      <c r="X97" s="103"/>
      <c r="Y97" s="104"/>
      <c r="Z97" s="104"/>
      <c r="AA97" s="103"/>
      <c r="AB97" s="104"/>
      <c r="AC97" s="104"/>
      <c r="AD97" s="103"/>
      <c r="AE97" s="104"/>
      <c r="AF97" s="104"/>
      <c r="AG97" s="103"/>
      <c r="AH97" s="104"/>
      <c r="AI97" s="104"/>
      <c r="AJ97" s="103"/>
      <c r="AK97" s="104"/>
      <c r="AL97" s="105"/>
    </row>
    <row r="98" spans="1:38" x14ac:dyDescent="0.2">
      <c r="A98" s="100"/>
      <c r="B98" s="103"/>
      <c r="C98" s="103"/>
      <c r="D98" s="103"/>
      <c r="E98" s="103"/>
      <c r="F98" s="104"/>
      <c r="G98" s="104"/>
      <c r="H98" s="103"/>
      <c r="I98" s="104"/>
      <c r="J98" s="104"/>
      <c r="K98" s="103"/>
      <c r="L98" s="104"/>
      <c r="M98" s="104"/>
      <c r="N98" s="103"/>
      <c r="O98" s="104"/>
      <c r="P98" s="104"/>
      <c r="Q98" s="103"/>
      <c r="R98" s="104"/>
      <c r="S98" s="105"/>
      <c r="T98" s="100"/>
      <c r="U98" s="103"/>
      <c r="V98" s="104"/>
      <c r="W98" s="103"/>
      <c r="X98" s="103"/>
      <c r="Y98" s="104"/>
      <c r="Z98" s="104"/>
      <c r="AA98" s="103"/>
      <c r="AB98" s="104"/>
      <c r="AC98" s="104"/>
      <c r="AD98" s="103"/>
      <c r="AE98" s="104"/>
      <c r="AF98" s="104"/>
      <c r="AG98" s="103"/>
      <c r="AH98" s="104"/>
      <c r="AI98" s="104"/>
      <c r="AJ98" s="103"/>
      <c r="AK98" s="104"/>
      <c r="AL98" s="105"/>
    </row>
    <row r="99" spans="1:38" x14ac:dyDescent="0.2">
      <c r="A99" s="100"/>
      <c r="B99" s="103"/>
      <c r="C99" s="103"/>
      <c r="D99" s="103"/>
      <c r="E99" s="103"/>
      <c r="F99" s="104"/>
      <c r="G99" s="104"/>
      <c r="H99" s="103"/>
      <c r="I99" s="104"/>
      <c r="J99" s="104"/>
      <c r="K99" s="103"/>
      <c r="L99" s="104"/>
      <c r="M99" s="104"/>
      <c r="N99" s="103"/>
      <c r="O99" s="104"/>
      <c r="P99" s="104"/>
      <c r="Q99" s="103"/>
      <c r="R99" s="104"/>
      <c r="S99" s="105"/>
      <c r="T99" s="100"/>
      <c r="U99" s="103"/>
      <c r="V99" s="104"/>
      <c r="W99" s="103"/>
      <c r="X99" s="103"/>
      <c r="Y99" s="104"/>
      <c r="Z99" s="104"/>
      <c r="AA99" s="103"/>
      <c r="AB99" s="104"/>
      <c r="AC99" s="104"/>
      <c r="AD99" s="103"/>
      <c r="AE99" s="104"/>
      <c r="AF99" s="104"/>
      <c r="AG99" s="103"/>
      <c r="AH99" s="104"/>
      <c r="AI99" s="104"/>
      <c r="AJ99" s="103"/>
      <c r="AK99" s="104"/>
      <c r="AL99" s="105"/>
    </row>
    <row r="100" spans="1:38" x14ac:dyDescent="0.2">
      <c r="A100" s="100"/>
      <c r="B100" s="103"/>
      <c r="C100" s="103"/>
      <c r="D100" s="103"/>
      <c r="E100" s="103"/>
      <c r="F100" s="104"/>
      <c r="G100" s="104"/>
      <c r="H100" s="103"/>
      <c r="I100" s="104"/>
      <c r="J100" s="104"/>
      <c r="K100" s="103"/>
      <c r="L100" s="104"/>
      <c r="M100" s="104"/>
      <c r="N100" s="103"/>
      <c r="O100" s="104"/>
      <c r="P100" s="104"/>
      <c r="Q100" s="103"/>
      <c r="R100" s="104"/>
      <c r="S100" s="105"/>
      <c r="T100" s="100"/>
      <c r="U100" s="103"/>
      <c r="V100" s="104"/>
      <c r="W100" s="103"/>
      <c r="X100" s="103"/>
      <c r="Y100" s="104"/>
      <c r="Z100" s="104"/>
      <c r="AA100" s="103"/>
      <c r="AB100" s="104"/>
      <c r="AC100" s="104"/>
      <c r="AD100" s="103"/>
      <c r="AE100" s="104"/>
      <c r="AF100" s="104"/>
      <c r="AG100" s="103"/>
      <c r="AH100" s="104"/>
      <c r="AI100" s="104"/>
      <c r="AJ100" s="103"/>
      <c r="AK100" s="104"/>
      <c r="AL100" s="105"/>
    </row>
    <row r="101" spans="1:38" x14ac:dyDescent="0.2">
      <c r="A101" s="100"/>
      <c r="B101" s="103"/>
      <c r="C101" s="103"/>
      <c r="D101" s="103"/>
      <c r="E101" s="103"/>
      <c r="F101" s="104"/>
      <c r="G101" s="104"/>
      <c r="H101" s="103"/>
      <c r="I101" s="104"/>
      <c r="J101" s="104"/>
      <c r="K101" s="103"/>
      <c r="L101" s="104"/>
      <c r="M101" s="104"/>
      <c r="N101" s="103"/>
      <c r="O101" s="104"/>
      <c r="P101" s="104"/>
      <c r="Q101" s="103"/>
      <c r="R101" s="104"/>
      <c r="S101" s="105"/>
      <c r="T101" s="100"/>
      <c r="U101" s="103"/>
      <c r="V101" s="104"/>
      <c r="W101" s="103"/>
      <c r="X101" s="103"/>
      <c r="Y101" s="104"/>
      <c r="Z101" s="104"/>
      <c r="AA101" s="103"/>
      <c r="AB101" s="104"/>
      <c r="AC101" s="104"/>
      <c r="AD101" s="103"/>
      <c r="AE101" s="104"/>
      <c r="AF101" s="104"/>
      <c r="AG101" s="103"/>
      <c r="AH101" s="104"/>
      <c r="AI101" s="104"/>
      <c r="AJ101" s="103"/>
      <c r="AK101" s="104"/>
      <c r="AL101" s="105"/>
    </row>
    <row r="102" spans="1:38" x14ac:dyDescent="0.2">
      <c r="A102" s="100"/>
      <c r="B102" s="103"/>
      <c r="C102" s="103"/>
      <c r="D102" s="103"/>
      <c r="E102" s="103"/>
      <c r="F102" s="104"/>
      <c r="G102" s="104"/>
      <c r="H102" s="103"/>
      <c r="I102" s="104"/>
      <c r="J102" s="104"/>
      <c r="K102" s="103"/>
      <c r="L102" s="104"/>
      <c r="M102" s="104"/>
      <c r="N102" s="103"/>
      <c r="O102" s="104"/>
      <c r="P102" s="104"/>
      <c r="Q102" s="103"/>
      <c r="R102" s="104"/>
      <c r="S102" s="105"/>
      <c r="T102" s="100"/>
      <c r="U102" s="103"/>
      <c r="V102" s="104"/>
      <c r="W102" s="103"/>
      <c r="X102" s="103"/>
      <c r="Y102" s="104"/>
      <c r="Z102" s="104"/>
      <c r="AA102" s="103"/>
      <c r="AB102" s="104"/>
      <c r="AC102" s="104"/>
      <c r="AD102" s="103"/>
      <c r="AE102" s="104"/>
      <c r="AF102" s="104"/>
      <c r="AG102" s="103"/>
      <c r="AH102" s="104"/>
      <c r="AI102" s="104"/>
      <c r="AJ102" s="103"/>
      <c r="AK102" s="104"/>
      <c r="AL102" s="105"/>
    </row>
    <row r="103" spans="1:38" x14ac:dyDescent="0.2">
      <c r="A103" s="100"/>
      <c r="B103" s="103"/>
      <c r="C103" s="103"/>
      <c r="D103" s="103"/>
      <c r="E103" s="103"/>
      <c r="F103" s="104"/>
      <c r="G103" s="104"/>
      <c r="H103" s="103"/>
      <c r="I103" s="104"/>
      <c r="J103" s="104"/>
      <c r="K103" s="103"/>
      <c r="L103" s="104"/>
      <c r="M103" s="104"/>
      <c r="N103" s="103"/>
      <c r="O103" s="104"/>
      <c r="P103" s="104"/>
      <c r="Q103" s="103"/>
      <c r="R103" s="104"/>
      <c r="S103" s="105"/>
      <c r="T103" s="100"/>
      <c r="U103" s="103"/>
      <c r="V103" s="104"/>
      <c r="W103" s="103"/>
      <c r="X103" s="103"/>
      <c r="Y103" s="104"/>
      <c r="Z103" s="104"/>
      <c r="AA103" s="103"/>
      <c r="AB103" s="104"/>
      <c r="AC103" s="104"/>
      <c r="AD103" s="103"/>
      <c r="AE103" s="104"/>
      <c r="AF103" s="104"/>
      <c r="AG103" s="103"/>
      <c r="AH103" s="104"/>
      <c r="AI103" s="104"/>
      <c r="AJ103" s="103"/>
      <c r="AK103" s="104"/>
      <c r="AL103" s="105"/>
    </row>
    <row r="104" spans="1:38" x14ac:dyDescent="0.2">
      <c r="A104" s="100"/>
      <c r="B104" s="103"/>
      <c r="C104" s="103"/>
      <c r="D104" s="103"/>
      <c r="E104" s="103"/>
      <c r="F104" s="104"/>
      <c r="G104" s="104"/>
      <c r="H104" s="103"/>
      <c r="I104" s="104"/>
      <c r="J104" s="104"/>
      <c r="K104" s="103"/>
      <c r="L104" s="104"/>
      <c r="M104" s="104"/>
      <c r="N104" s="103"/>
      <c r="O104" s="104"/>
      <c r="P104" s="104"/>
      <c r="Q104" s="103"/>
      <c r="R104" s="104"/>
      <c r="S104" s="105"/>
      <c r="T104" s="100"/>
      <c r="U104" s="103"/>
      <c r="V104" s="104"/>
      <c r="W104" s="103"/>
      <c r="X104" s="103"/>
      <c r="Y104" s="104"/>
      <c r="Z104" s="104"/>
      <c r="AA104" s="103"/>
      <c r="AB104" s="104"/>
      <c r="AC104" s="104"/>
      <c r="AD104" s="103"/>
      <c r="AE104" s="104"/>
      <c r="AF104" s="104"/>
      <c r="AG104" s="103"/>
      <c r="AH104" s="104"/>
      <c r="AI104" s="104"/>
      <c r="AJ104" s="103"/>
      <c r="AK104" s="104"/>
      <c r="AL104" s="105"/>
    </row>
    <row r="105" spans="1:38" x14ac:dyDescent="0.2">
      <c r="A105" s="100"/>
      <c r="B105" s="103"/>
      <c r="C105" s="103"/>
      <c r="D105" s="103"/>
      <c r="E105" s="103"/>
      <c r="F105" s="104"/>
      <c r="G105" s="104"/>
      <c r="H105" s="103"/>
      <c r="I105" s="104"/>
      <c r="J105" s="104"/>
      <c r="K105" s="103"/>
      <c r="L105" s="104"/>
      <c r="M105" s="104"/>
      <c r="N105" s="103"/>
      <c r="O105" s="104"/>
      <c r="P105" s="104"/>
      <c r="Q105" s="103"/>
      <c r="R105" s="104"/>
      <c r="S105" s="105"/>
      <c r="T105" s="100"/>
      <c r="U105" s="103"/>
      <c r="V105" s="104"/>
      <c r="W105" s="103"/>
      <c r="X105" s="103"/>
      <c r="Y105" s="104"/>
      <c r="Z105" s="104"/>
      <c r="AA105" s="103"/>
      <c r="AB105" s="104"/>
      <c r="AC105" s="104"/>
      <c r="AD105" s="103"/>
      <c r="AE105" s="104"/>
      <c r="AF105" s="104"/>
      <c r="AG105" s="103"/>
      <c r="AH105" s="104"/>
      <c r="AI105" s="104"/>
      <c r="AJ105" s="103"/>
      <c r="AK105" s="104"/>
      <c r="AL105" s="105"/>
    </row>
    <row r="106" spans="1:38" ht="13.5" thickBot="1" x14ac:dyDescent="0.25">
      <c r="A106" s="106"/>
      <c r="B106" s="107"/>
      <c r="C106" s="108"/>
      <c r="D106" s="108"/>
      <c r="E106" s="107"/>
      <c r="F106" s="109"/>
      <c r="G106" s="110"/>
      <c r="H106" s="107"/>
      <c r="I106" s="109"/>
      <c r="J106" s="109"/>
      <c r="K106" s="107"/>
      <c r="L106" s="109"/>
      <c r="M106" s="109"/>
      <c r="N106" s="107"/>
      <c r="O106" s="109"/>
      <c r="P106" s="109"/>
      <c r="Q106" s="107"/>
      <c r="R106" s="109"/>
      <c r="S106" s="111"/>
      <c r="T106" s="106"/>
      <c r="U106" s="107"/>
      <c r="V106" s="110"/>
      <c r="W106" s="108"/>
      <c r="X106" s="107"/>
      <c r="Y106" s="109"/>
      <c r="Z106" s="110"/>
      <c r="AA106" s="107"/>
      <c r="AB106" s="109"/>
      <c r="AC106" s="109"/>
      <c r="AD106" s="107"/>
      <c r="AE106" s="109"/>
      <c r="AF106" s="109"/>
      <c r="AG106" s="107"/>
      <c r="AH106" s="109"/>
      <c r="AI106" s="109"/>
      <c r="AJ106" s="107"/>
      <c r="AK106" s="109"/>
      <c r="AL106" s="111"/>
    </row>
    <row r="107" spans="1:38" ht="13.5" thickTop="1" x14ac:dyDescent="0.2"/>
  </sheetData>
  <mergeCells count="48">
    <mergeCell ref="AK11:AL11"/>
    <mergeCell ref="C11:D11"/>
    <mergeCell ref="F11:G11"/>
    <mergeCell ref="I11:J11"/>
    <mergeCell ref="L11:M11"/>
    <mergeCell ref="O11:P11"/>
    <mergeCell ref="R11:S11"/>
    <mergeCell ref="V11:W11"/>
    <mergeCell ref="Y11:Z11"/>
    <mergeCell ref="AB11:AC11"/>
    <mergeCell ref="AE11:AF11"/>
    <mergeCell ref="AH11:AI11"/>
    <mergeCell ref="AK9:AL9"/>
    <mergeCell ref="C9:D9"/>
    <mergeCell ref="F9:G9"/>
    <mergeCell ref="I9:J9"/>
    <mergeCell ref="L9:M9"/>
    <mergeCell ref="O9:P9"/>
    <mergeCell ref="R9:S9"/>
    <mergeCell ref="V9:W9"/>
    <mergeCell ref="Y9:Z9"/>
    <mergeCell ref="AB9:AC9"/>
    <mergeCell ref="AE9:AF9"/>
    <mergeCell ref="AH9:AI9"/>
    <mergeCell ref="AJ8:AL8"/>
    <mergeCell ref="B8:D8"/>
    <mergeCell ref="E8:G8"/>
    <mergeCell ref="H8:J8"/>
    <mergeCell ref="K8:M8"/>
    <mergeCell ref="N8:P8"/>
    <mergeCell ref="Q8:S8"/>
    <mergeCell ref="U8:W8"/>
    <mergeCell ref="X8:Z8"/>
    <mergeCell ref="AA8:AC8"/>
    <mergeCell ref="AD8:AF8"/>
    <mergeCell ref="AG8:AI8"/>
    <mergeCell ref="AJ7:AL7"/>
    <mergeCell ref="B7:D7"/>
    <mergeCell ref="E7:G7"/>
    <mergeCell ref="H7:J7"/>
    <mergeCell ref="K7:M7"/>
    <mergeCell ref="N7:P7"/>
    <mergeCell ref="Q7:S7"/>
    <mergeCell ref="U7:W7"/>
    <mergeCell ref="X7:Z7"/>
    <mergeCell ref="AA7:AC7"/>
    <mergeCell ref="AD7:AF7"/>
    <mergeCell ref="AG7:AI7"/>
  </mergeCells>
  <pageMargins left="0.47244094488188981" right="0.47244094488188981" top="0.59055118110236227" bottom="0.39370078740157483" header="0.39370078740157483" footer="0.19685039370078741"/>
  <pageSetup paperSize="9" scale="90" orientation="landscape" r:id="rId1"/>
  <headerFooter>
    <oddHeader>&amp;C&amp;A</oddHeader>
    <oddFooter>&amp;L&amp;A&amp;C&amp;F</oddFooter>
  </headerFooter>
  <rowBreaks count="2" manualBreakCount="2">
    <brk id="44" max="16383" man="1"/>
    <brk id="75" max="37" man="1"/>
  </rowBreaks>
  <colBreaks count="2" manualBreakCount="2">
    <brk id="19" max="1048575" man="1"/>
    <brk id="38" max="74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N36"/>
  <sheetViews>
    <sheetView view="pageLayout" zoomScaleNormal="100" workbookViewId="0">
      <selection activeCell="O28" sqref="O28"/>
    </sheetView>
  </sheetViews>
  <sheetFormatPr baseColWidth="10" defaultColWidth="11.42578125" defaultRowHeight="12.75" x14ac:dyDescent="0.2"/>
  <cols>
    <col min="1" max="14" width="8.7109375" style="37" customWidth="1"/>
    <col min="15" max="16384" width="11.42578125" style="37"/>
  </cols>
  <sheetData>
    <row r="1" spans="1:14" ht="15" x14ac:dyDescent="0.25">
      <c r="A1" t="s">
        <v>176</v>
      </c>
      <c r="B1"/>
      <c r="C1"/>
      <c r="D1"/>
      <c r="E1"/>
      <c r="F1"/>
      <c r="G1"/>
      <c r="H1"/>
      <c r="I1"/>
      <c r="J1"/>
      <c r="K1"/>
      <c r="L1"/>
      <c r="M1"/>
      <c r="N1"/>
    </row>
    <row r="2" spans="1:14" ht="13.5" thickBot="1" x14ac:dyDescent="0.25">
      <c r="A2" s="160"/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1"/>
      <c r="N2" s="161"/>
    </row>
    <row r="3" spans="1:14" x14ac:dyDescent="0.2">
      <c r="A3" s="162"/>
      <c r="B3" s="160"/>
      <c r="C3" s="160"/>
      <c r="D3" s="160"/>
      <c r="E3" s="160"/>
      <c r="F3" s="160"/>
      <c r="G3" s="163"/>
      <c r="H3" s="160"/>
      <c r="I3" s="160"/>
      <c r="J3" s="160"/>
      <c r="K3" s="160"/>
      <c r="L3" s="160"/>
      <c r="M3" s="161"/>
      <c r="N3" s="164"/>
    </row>
    <row r="4" spans="1:14" x14ac:dyDescent="0.2">
      <c r="A4" s="165"/>
      <c r="B4" s="160"/>
      <c r="C4" s="160"/>
      <c r="D4" s="160"/>
      <c r="E4" s="160"/>
      <c r="F4" s="160"/>
      <c r="G4" s="163"/>
      <c r="H4" s="160"/>
      <c r="I4" s="160"/>
      <c r="J4" s="160"/>
      <c r="K4" s="160"/>
      <c r="L4" s="160"/>
      <c r="M4" s="161"/>
      <c r="N4" s="165"/>
    </row>
    <row r="5" spans="1:14" x14ac:dyDescent="0.2">
      <c r="A5" s="165"/>
      <c r="B5" s="166"/>
      <c r="C5" s="160"/>
      <c r="D5" s="160"/>
      <c r="E5" s="160"/>
      <c r="F5" s="160"/>
      <c r="G5" s="163"/>
      <c r="H5" s="160"/>
      <c r="I5" s="160"/>
      <c r="J5" s="160"/>
      <c r="K5" s="160"/>
      <c r="L5" s="160"/>
      <c r="M5" s="160"/>
      <c r="N5" s="165"/>
    </row>
    <row r="6" spans="1:14" x14ac:dyDescent="0.2">
      <c r="A6" s="165"/>
      <c r="B6" s="160"/>
      <c r="C6" s="160"/>
      <c r="D6" s="160"/>
      <c r="E6" s="160"/>
      <c r="F6" s="160"/>
      <c r="G6" s="163"/>
      <c r="H6" s="160"/>
      <c r="I6" s="160"/>
      <c r="J6" s="160"/>
      <c r="K6" s="160"/>
      <c r="L6" s="160"/>
      <c r="M6" s="160"/>
      <c r="N6" s="165"/>
    </row>
    <row r="7" spans="1:14" x14ac:dyDescent="0.2">
      <c r="A7" s="165"/>
      <c r="B7" s="160"/>
      <c r="C7" s="160"/>
      <c r="D7" s="167"/>
      <c r="E7" s="160"/>
      <c r="F7" s="160"/>
      <c r="G7" s="163"/>
      <c r="H7" s="160"/>
      <c r="I7" s="160"/>
      <c r="J7" s="160"/>
      <c r="K7" s="160"/>
      <c r="L7" s="160"/>
      <c r="M7" s="160"/>
      <c r="N7" s="165"/>
    </row>
    <row r="8" spans="1:14" x14ac:dyDescent="0.2">
      <c r="A8" s="165"/>
      <c r="B8" s="160"/>
      <c r="C8" s="160"/>
      <c r="D8" s="160"/>
      <c r="E8" s="160"/>
      <c r="F8" s="160"/>
      <c r="G8" s="163"/>
      <c r="H8" s="160"/>
      <c r="I8" s="160"/>
      <c r="J8" s="160"/>
      <c r="K8" s="160"/>
      <c r="L8" s="160"/>
      <c r="M8" s="160"/>
      <c r="N8" s="165"/>
    </row>
    <row r="9" spans="1:14" x14ac:dyDescent="0.2">
      <c r="A9" s="165"/>
      <c r="B9" s="160"/>
      <c r="C9" s="160"/>
      <c r="D9" s="160"/>
      <c r="E9" s="160"/>
      <c r="F9" s="160"/>
      <c r="G9" s="163"/>
      <c r="H9" s="160"/>
      <c r="I9" s="160"/>
      <c r="J9" s="160"/>
      <c r="K9" s="160"/>
      <c r="L9" s="160"/>
      <c r="M9" s="160"/>
      <c r="N9" s="165"/>
    </row>
    <row r="10" spans="1:14" x14ac:dyDescent="0.2">
      <c r="A10" s="165"/>
      <c r="B10" s="160"/>
      <c r="C10" s="160"/>
      <c r="D10" s="160"/>
      <c r="E10" s="160"/>
      <c r="F10" s="160"/>
      <c r="G10" s="163"/>
      <c r="H10" s="160"/>
      <c r="I10" s="160"/>
      <c r="J10" s="168"/>
      <c r="K10" s="160"/>
      <c r="L10" s="160"/>
      <c r="M10" s="160"/>
      <c r="N10" s="165"/>
    </row>
    <row r="11" spans="1:14" x14ac:dyDescent="0.2">
      <c r="A11" s="165"/>
      <c r="B11" s="160"/>
      <c r="C11" s="160"/>
      <c r="D11" s="160"/>
      <c r="E11" s="160"/>
      <c r="F11" s="160"/>
      <c r="G11" s="163"/>
      <c r="H11" s="160"/>
      <c r="I11" s="160"/>
      <c r="J11" s="160"/>
      <c r="K11" s="160"/>
      <c r="L11" s="160"/>
      <c r="M11" s="160"/>
      <c r="N11" s="165"/>
    </row>
    <row r="12" spans="1:14" x14ac:dyDescent="0.2">
      <c r="A12" s="165"/>
      <c r="B12" s="160"/>
      <c r="C12" s="160"/>
      <c r="D12" s="160"/>
      <c r="E12" s="160"/>
      <c r="F12" s="160"/>
      <c r="G12" s="163"/>
      <c r="H12" s="160"/>
      <c r="I12" s="160"/>
      <c r="J12" s="160"/>
      <c r="K12" s="160"/>
      <c r="L12" s="160"/>
      <c r="M12" s="160"/>
      <c r="N12" s="165"/>
    </row>
    <row r="13" spans="1:14" x14ac:dyDescent="0.2">
      <c r="A13" s="165"/>
      <c r="B13" s="160"/>
      <c r="C13" s="160"/>
      <c r="D13" s="160"/>
      <c r="E13" s="160"/>
      <c r="F13" s="160"/>
      <c r="G13" s="163"/>
      <c r="H13" s="160"/>
      <c r="I13" s="160"/>
      <c r="J13" s="160"/>
      <c r="K13" s="160"/>
      <c r="L13" s="160"/>
      <c r="M13" s="160"/>
      <c r="N13" s="165"/>
    </row>
    <row r="14" spans="1:14" x14ac:dyDescent="0.2">
      <c r="A14" s="165"/>
      <c r="B14" s="160"/>
      <c r="C14" s="160"/>
      <c r="D14" s="160"/>
      <c r="E14" s="160"/>
      <c r="F14" s="160"/>
      <c r="G14" s="163"/>
      <c r="H14" s="160"/>
      <c r="I14" s="160"/>
      <c r="J14" s="160"/>
      <c r="K14" s="160"/>
      <c r="L14" s="160"/>
      <c r="M14" s="160"/>
      <c r="N14" s="165"/>
    </row>
    <row r="15" spans="1:14" x14ac:dyDescent="0.2">
      <c r="A15" s="165"/>
      <c r="B15" s="160"/>
      <c r="C15" s="160"/>
      <c r="D15" s="160"/>
      <c r="E15" s="160"/>
      <c r="F15" s="160"/>
      <c r="G15" s="163"/>
      <c r="H15" s="160"/>
      <c r="I15" s="160"/>
      <c r="J15" s="160"/>
      <c r="K15" s="160"/>
      <c r="L15" s="160"/>
      <c r="M15" s="160"/>
      <c r="N15" s="165"/>
    </row>
    <row r="16" spans="1:14" x14ac:dyDescent="0.2">
      <c r="A16" s="165"/>
      <c r="B16" s="160"/>
      <c r="C16" s="160"/>
      <c r="D16" s="160"/>
      <c r="E16" s="160"/>
      <c r="F16" s="160"/>
      <c r="G16" s="163"/>
      <c r="H16" s="160"/>
      <c r="I16" s="160"/>
      <c r="J16" s="160"/>
      <c r="K16" s="160"/>
      <c r="L16" s="160"/>
      <c r="M16" s="160"/>
      <c r="N16" s="165"/>
    </row>
    <row r="17" spans="1:14" x14ac:dyDescent="0.2">
      <c r="A17" s="165"/>
      <c r="B17" s="160"/>
      <c r="C17" s="160"/>
      <c r="D17" s="160"/>
      <c r="E17" s="160"/>
      <c r="F17" s="160"/>
      <c r="G17" s="163"/>
      <c r="H17" s="160"/>
      <c r="I17" s="160"/>
      <c r="J17" s="160"/>
      <c r="K17" s="160"/>
      <c r="L17" s="160"/>
      <c r="M17" s="160"/>
      <c r="N17" s="165"/>
    </row>
    <row r="18" spans="1:14" ht="13.5" thickBot="1" x14ac:dyDescent="0.25">
      <c r="A18" s="169"/>
      <c r="B18" s="160"/>
      <c r="C18" s="160"/>
      <c r="D18" s="160"/>
      <c r="E18" s="160"/>
      <c r="F18" s="160"/>
      <c r="G18" s="163"/>
      <c r="H18" s="160"/>
      <c r="I18" s="160"/>
      <c r="J18" s="160"/>
      <c r="K18" s="160"/>
      <c r="L18" s="160"/>
      <c r="M18" s="160"/>
      <c r="N18" s="169"/>
    </row>
    <row r="19" spans="1:14" x14ac:dyDescent="0.2">
      <c r="A19" s="160"/>
      <c r="B19" s="160"/>
      <c r="C19" s="160"/>
      <c r="D19" s="160"/>
      <c r="E19" s="160"/>
      <c r="F19" s="160"/>
      <c r="G19" s="163"/>
      <c r="H19" s="160"/>
      <c r="I19" s="160"/>
      <c r="J19" s="160"/>
      <c r="K19" s="160"/>
      <c r="L19" s="160"/>
      <c r="M19" s="160"/>
      <c r="N19" s="160"/>
    </row>
    <row r="20" spans="1:14" x14ac:dyDescent="0.2">
      <c r="A20" s="160"/>
      <c r="B20" s="160"/>
      <c r="C20" s="160"/>
      <c r="D20" s="160"/>
      <c r="E20" s="160"/>
      <c r="F20" s="160"/>
      <c r="G20" s="163"/>
      <c r="H20" s="160"/>
      <c r="I20" s="160"/>
      <c r="J20" s="160"/>
      <c r="K20" s="160"/>
      <c r="L20" s="160"/>
      <c r="M20" s="160"/>
      <c r="N20" s="160"/>
    </row>
    <row r="21" spans="1:14" x14ac:dyDescent="0.2">
      <c r="A21" s="160"/>
      <c r="B21" s="160"/>
      <c r="C21" s="160"/>
      <c r="D21" s="160"/>
      <c r="E21" s="160"/>
      <c r="F21" s="160"/>
      <c r="G21" s="163"/>
      <c r="H21" s="160"/>
      <c r="I21" s="160"/>
      <c r="J21" s="160"/>
      <c r="K21" s="160"/>
      <c r="L21" s="160"/>
      <c r="M21" s="160"/>
      <c r="N21" s="160"/>
    </row>
    <row r="22" spans="1:14" x14ac:dyDescent="0.2">
      <c r="A22" s="160"/>
      <c r="B22" s="160"/>
      <c r="C22" s="160"/>
      <c r="D22" s="160"/>
      <c r="E22" s="160"/>
      <c r="F22" s="160"/>
      <c r="G22" s="163"/>
      <c r="H22" s="160"/>
      <c r="I22" s="160"/>
      <c r="J22" s="160"/>
      <c r="K22" s="160"/>
      <c r="L22" s="160"/>
      <c r="M22" s="160"/>
      <c r="N22" s="160"/>
    </row>
    <row r="23" spans="1:14" x14ac:dyDescent="0.2">
      <c r="A23" s="160"/>
      <c r="B23" s="160"/>
      <c r="C23" s="160"/>
      <c r="D23" s="160"/>
      <c r="E23" s="160"/>
      <c r="F23" s="160"/>
      <c r="G23" s="160"/>
      <c r="H23" s="160"/>
      <c r="I23" s="160"/>
      <c r="J23" s="160"/>
      <c r="K23" s="160"/>
      <c r="L23" s="160"/>
      <c r="M23" s="160"/>
      <c r="N23" s="160"/>
    </row>
    <row r="24" spans="1:14" x14ac:dyDescent="0.2">
      <c r="A24" s="160"/>
      <c r="B24" s="160"/>
      <c r="C24" s="170"/>
      <c r="D24" s="170"/>
      <c r="E24" s="170"/>
      <c r="F24" s="160"/>
      <c r="G24" s="160"/>
      <c r="H24" s="160"/>
      <c r="I24" s="160"/>
      <c r="J24" s="160"/>
      <c r="K24" s="160"/>
      <c r="L24" s="160"/>
      <c r="M24" s="160"/>
      <c r="N24" s="160"/>
    </row>
    <row r="25" spans="1:14" x14ac:dyDescent="0.2">
      <c r="A25" s="254" t="s">
        <v>177</v>
      </c>
      <c r="B25" s="255"/>
      <c r="C25" s="249" t="s">
        <v>178</v>
      </c>
      <c r="D25" s="249"/>
      <c r="E25" s="171"/>
      <c r="F25" s="172"/>
      <c r="G25" s="172"/>
      <c r="H25" s="172"/>
      <c r="I25" s="172"/>
      <c r="J25" s="172"/>
      <c r="K25" s="172"/>
      <c r="L25" s="172"/>
      <c r="M25" s="172"/>
      <c r="N25" s="173"/>
    </row>
    <row r="26" spans="1:14" x14ac:dyDescent="0.2">
      <c r="A26" s="174"/>
      <c r="B26" s="171"/>
      <c r="C26" s="175"/>
      <c r="D26" s="175"/>
      <c r="E26" s="175"/>
      <c r="F26" s="160"/>
      <c r="G26" s="176" t="s">
        <v>179</v>
      </c>
      <c r="H26" s="250" t="s">
        <v>180</v>
      </c>
      <c r="I26" s="250"/>
      <c r="J26" s="250"/>
      <c r="K26" s="176" t="s">
        <v>34</v>
      </c>
      <c r="L26" s="250" t="s">
        <v>34</v>
      </c>
      <c r="M26" s="250"/>
      <c r="N26" s="253"/>
    </row>
    <row r="27" spans="1:14" x14ac:dyDescent="0.2">
      <c r="A27" s="256" t="s">
        <v>181</v>
      </c>
      <c r="B27" s="257"/>
      <c r="C27" s="249" t="s">
        <v>182</v>
      </c>
      <c r="D27" s="249"/>
      <c r="E27" s="160"/>
      <c r="F27" s="177"/>
      <c r="G27" s="176" t="s">
        <v>183</v>
      </c>
      <c r="H27" s="250" t="s">
        <v>184</v>
      </c>
      <c r="I27" s="250"/>
      <c r="J27" s="250"/>
      <c r="K27" s="176" t="s">
        <v>185</v>
      </c>
      <c r="L27" s="250" t="s">
        <v>186</v>
      </c>
      <c r="M27" s="250"/>
      <c r="N27" s="253"/>
    </row>
    <row r="28" spans="1:14" x14ac:dyDescent="0.2">
      <c r="A28" s="174"/>
      <c r="B28" s="171"/>
      <c r="C28" s="171"/>
      <c r="D28" s="171"/>
      <c r="E28" s="171"/>
      <c r="F28" s="160"/>
      <c r="G28" s="176" t="s">
        <v>187</v>
      </c>
      <c r="H28" s="250" t="s">
        <v>188</v>
      </c>
      <c r="I28" s="250"/>
      <c r="J28" s="250"/>
      <c r="K28" s="176" t="s">
        <v>189</v>
      </c>
      <c r="L28" s="250" t="s">
        <v>190</v>
      </c>
      <c r="M28" s="250"/>
      <c r="N28" s="253"/>
    </row>
    <row r="29" spans="1:14" x14ac:dyDescent="0.2">
      <c r="A29" s="174"/>
      <c r="B29" s="171"/>
      <c r="C29" s="171"/>
      <c r="D29" s="171"/>
      <c r="E29" s="171"/>
      <c r="F29" s="160"/>
      <c r="G29" s="176" t="s">
        <v>191</v>
      </c>
      <c r="H29" s="250" t="s">
        <v>192</v>
      </c>
      <c r="I29" s="250"/>
      <c r="J29" s="250"/>
      <c r="K29" s="176" t="s">
        <v>34</v>
      </c>
      <c r="L29" s="250" t="s">
        <v>34</v>
      </c>
      <c r="M29" s="250"/>
      <c r="N29" s="253"/>
    </row>
    <row r="30" spans="1:14" x14ac:dyDescent="0.2">
      <c r="A30" s="248" t="s">
        <v>193</v>
      </c>
      <c r="B30" s="249"/>
      <c r="C30" s="178" t="s">
        <v>95</v>
      </c>
      <c r="D30" s="175"/>
      <c r="E30" s="175"/>
      <c r="F30" s="160"/>
      <c r="G30" s="176" t="s">
        <v>194</v>
      </c>
      <c r="H30" s="250" t="s">
        <v>195</v>
      </c>
      <c r="I30" s="250"/>
      <c r="J30" s="250"/>
      <c r="K30" s="160"/>
      <c r="L30" s="160"/>
      <c r="M30" s="160"/>
      <c r="N30" s="179"/>
    </row>
    <row r="31" spans="1:14" x14ac:dyDescent="0.2">
      <c r="A31" s="248" t="s">
        <v>196</v>
      </c>
      <c r="B31" s="249"/>
      <c r="C31" s="180"/>
      <c r="D31" s="175"/>
      <c r="E31" s="160"/>
      <c r="F31" s="160"/>
      <c r="G31" s="176" t="s">
        <v>197</v>
      </c>
      <c r="H31" s="250" t="s">
        <v>198</v>
      </c>
      <c r="I31" s="250"/>
      <c r="J31" s="250"/>
      <c r="K31" s="160"/>
      <c r="L31" s="160"/>
      <c r="M31" s="160"/>
      <c r="N31" s="179"/>
    </row>
    <row r="32" spans="1:14" x14ac:dyDescent="0.2">
      <c r="A32" s="181"/>
      <c r="B32" s="160"/>
      <c r="C32" s="160"/>
      <c r="D32" s="160"/>
      <c r="E32" s="160"/>
      <c r="F32" s="160"/>
      <c r="G32" s="176" t="s">
        <v>34</v>
      </c>
      <c r="H32" s="250" t="s">
        <v>34</v>
      </c>
      <c r="I32" s="250"/>
      <c r="J32" s="250"/>
      <c r="K32" s="160"/>
      <c r="L32" s="160"/>
      <c r="M32" s="160"/>
      <c r="N32" s="179"/>
    </row>
    <row r="33" spans="1:14" x14ac:dyDescent="0.2">
      <c r="A33" s="241"/>
      <c r="B33" s="241"/>
      <c r="C33" s="182" t="s">
        <v>199</v>
      </c>
      <c r="D33" s="182" t="s">
        <v>200</v>
      </c>
      <c r="E33" s="160"/>
      <c r="F33" s="160"/>
      <c r="G33" s="176" t="s">
        <v>201</v>
      </c>
      <c r="H33" s="250" t="s">
        <v>202</v>
      </c>
      <c r="I33" s="250"/>
      <c r="J33" s="250"/>
      <c r="K33" s="176" t="s">
        <v>203</v>
      </c>
      <c r="L33" s="251" t="s">
        <v>204</v>
      </c>
      <c r="M33" s="251"/>
      <c r="N33" s="252"/>
    </row>
    <row r="34" spans="1:14" x14ac:dyDescent="0.2">
      <c r="A34" s="241" t="s">
        <v>205</v>
      </c>
      <c r="B34" s="241"/>
      <c r="C34" s="183"/>
      <c r="D34" s="182"/>
      <c r="E34" s="160"/>
      <c r="F34" s="160"/>
      <c r="G34" s="160"/>
      <c r="H34" s="160"/>
      <c r="I34" s="160"/>
      <c r="J34" s="160"/>
      <c r="K34" s="160"/>
      <c r="L34" s="160"/>
      <c r="M34" s="160"/>
      <c r="N34" s="179"/>
    </row>
    <row r="35" spans="1:14" x14ac:dyDescent="0.2">
      <c r="A35" s="241" t="s">
        <v>206</v>
      </c>
      <c r="B35" s="241"/>
      <c r="C35" s="183"/>
      <c r="D35" s="182"/>
      <c r="E35" s="160"/>
      <c r="F35" s="160"/>
      <c r="G35" s="242" t="s">
        <v>207</v>
      </c>
      <c r="H35" s="243"/>
      <c r="I35" s="243"/>
      <c r="J35" s="246" t="s">
        <v>208</v>
      </c>
      <c r="K35" s="246"/>
      <c r="L35" s="246"/>
      <c r="M35" s="246"/>
      <c r="N35" s="247"/>
    </row>
    <row r="36" spans="1:14" x14ac:dyDescent="0.2">
      <c r="A36" s="184"/>
      <c r="B36" s="170"/>
      <c r="C36" s="170"/>
      <c r="D36" s="170"/>
      <c r="E36" s="170"/>
      <c r="F36" s="170"/>
      <c r="G36" s="244"/>
      <c r="H36" s="245"/>
      <c r="I36" s="245"/>
      <c r="J36" s="170"/>
      <c r="K36" s="170"/>
      <c r="L36" s="170"/>
      <c r="M36" s="170"/>
      <c r="N36" s="185"/>
    </row>
  </sheetData>
  <mergeCells count="24">
    <mergeCell ref="A25:B25"/>
    <mergeCell ref="C25:D25"/>
    <mergeCell ref="H26:J26"/>
    <mergeCell ref="L26:N26"/>
    <mergeCell ref="A27:B27"/>
    <mergeCell ref="C27:D27"/>
    <mergeCell ref="H27:J27"/>
    <mergeCell ref="L27:N27"/>
    <mergeCell ref="H28:J28"/>
    <mergeCell ref="L28:N28"/>
    <mergeCell ref="H29:J29"/>
    <mergeCell ref="L29:N29"/>
    <mergeCell ref="A30:B30"/>
    <mergeCell ref="H30:J30"/>
    <mergeCell ref="A34:B34"/>
    <mergeCell ref="A35:B35"/>
    <mergeCell ref="G35:I36"/>
    <mergeCell ref="J35:N35"/>
    <mergeCell ref="A31:B31"/>
    <mergeCell ref="H31:J31"/>
    <mergeCell ref="H32:J32"/>
    <mergeCell ref="A33:B33"/>
    <mergeCell ref="H33:J33"/>
    <mergeCell ref="L33:N33"/>
  </mergeCells>
  <pageMargins left="0.25" right="0.25" top="0.75" bottom="0.75" header="0.3" footer="0.3"/>
  <pageSetup paperSize="9" orientation="landscape" r:id="rId1"/>
  <headerFooter>
    <oddHeader>&amp;C&amp;A</oddHeader>
    <oddFooter>&amp;L&amp;A&amp;C&amp;F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12</vt:i4>
      </vt:variant>
      <vt:variant>
        <vt:lpstr>Benannte Bereiche</vt:lpstr>
      </vt:variant>
      <vt:variant>
        <vt:i4>6</vt:i4>
      </vt:variant>
    </vt:vector>
  </HeadingPairs>
  <TitlesOfParts>
    <vt:vector size="18" baseType="lpstr">
      <vt:lpstr>BM</vt:lpstr>
      <vt:lpstr>Notizen</vt:lpstr>
      <vt:lpstr>Stammblatt</vt:lpstr>
      <vt:lpstr>NWSIB</vt:lpstr>
      <vt:lpstr>Fotos</vt:lpstr>
      <vt:lpstr>Bolzenplan</vt:lpstr>
      <vt:lpstr>HFP Karte</vt:lpstr>
      <vt:lpstr>HFP</vt:lpstr>
      <vt:lpstr>Setzung Alt</vt:lpstr>
      <vt:lpstr>Setzung Original</vt:lpstr>
      <vt:lpstr>Setzung umger HFP358 (DHHN2016)</vt:lpstr>
      <vt:lpstr>DFH</vt:lpstr>
      <vt:lpstr>'HFP Karte'!Druckbereich</vt:lpstr>
      <vt:lpstr>'Setzung Original'!Druckbereich</vt:lpstr>
      <vt:lpstr>'Setzung umger HFP358 (DHHN2016)'!Druckbereich</vt:lpstr>
      <vt:lpstr>BM!Drucktitel</vt:lpstr>
      <vt:lpstr>'Setzung Original'!Drucktitel</vt:lpstr>
      <vt:lpstr>'Setzung umger HFP358 (DHHN2016)'!Drucktitel</vt:lpstr>
    </vt:vector>
  </TitlesOfParts>
  <Company>Straßen.NRW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Zimmermann, Christine</dc:creator>
  <cp:lastModifiedBy>Wolf, Norbert</cp:lastModifiedBy>
  <cp:lastPrinted>2025-11-14T15:53:10Z</cp:lastPrinted>
  <dcterms:created xsi:type="dcterms:W3CDTF">2017-08-10T08:16:49Z</dcterms:created>
  <dcterms:modified xsi:type="dcterms:W3CDTF">2026-02-05T08:02:30Z</dcterms:modified>
</cp:coreProperties>
</file>